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Testing\"/>
    </mc:Choice>
  </mc:AlternateContent>
  <bookViews>
    <workbookView xWindow="-105" yWindow="-105" windowWidth="19425" windowHeight="10425"/>
  </bookViews>
  <sheets>
    <sheet name="Index" sheetId="55" r:id="rId1"/>
    <sheet name="CIPCFinancial" sheetId="1" r:id="rId2"/>
    <sheet name="CIPCPerfom" sheetId="2" r:id="rId3"/>
    <sheet name="CIPCPersonnel" sheetId="3" r:id="rId4"/>
    <sheet name="CompaniesTribFinancial" sheetId="4" r:id="rId5"/>
    <sheet name="CompaniesTribPerfom" sheetId="5" r:id="rId6"/>
    <sheet name="CompaniesTribPersonnel" sheetId="6" r:id="rId7"/>
    <sheet name="CCFinancial" sheetId="7" r:id="rId8"/>
    <sheet name="CCPerfom" sheetId="8" r:id="rId9"/>
    <sheet name="CCPersonnel" sheetId="9" r:id="rId10"/>
    <sheet name="CompetitionTribFinancial" sheetId="10" r:id="rId11"/>
    <sheet name="CompetitionTribPerfom" sheetId="11" r:id="rId12"/>
    <sheet name="CompetitionTribPersonnel" sheetId="12" r:id="rId13"/>
    <sheet name="ECICFinancial" sheetId="13" r:id="rId14"/>
    <sheet name="ECICPerfom" sheetId="14" r:id="rId15"/>
    <sheet name="ECICPersonnel" sheetId="15" r:id="rId16"/>
    <sheet name="IDCFinancial" sheetId="16" r:id="rId17"/>
    <sheet name="IDCPerfom" sheetId="17" r:id="rId18"/>
    <sheet name="IDCPersonnel" sheetId="18" r:id="rId19"/>
    <sheet name="ITACFinancial" sheetId="19" r:id="rId20"/>
    <sheet name="ITACPerfom" sheetId="20" r:id="rId21"/>
    <sheet name="ITACPersonnel" sheetId="21" r:id="rId22"/>
    <sheet name="NCCFinancial" sheetId="22" r:id="rId23"/>
    <sheet name="NCCPerfom" sheetId="23" r:id="rId24"/>
    <sheet name="NCCPersonnel" sheetId="24" r:id="rId25"/>
    <sheet name="NCTFinancial" sheetId="25" r:id="rId26"/>
    <sheet name="NCTPerfom" sheetId="26" r:id="rId27"/>
    <sheet name="NCTPersonnel" sheetId="27" r:id="rId28"/>
    <sheet name="NCRFinancial" sheetId="28" r:id="rId29"/>
    <sheet name="NCRPerfom" sheetId="29" r:id="rId30"/>
    <sheet name="NCRPersonnel" sheetId="30" r:id="rId31"/>
    <sheet name="NEFFinancial" sheetId="31" r:id="rId32"/>
    <sheet name="NEFPerfom" sheetId="32" r:id="rId33"/>
    <sheet name="NEFPersonnel" sheetId="33" r:id="rId34"/>
    <sheet name="NGBFinancial" sheetId="34" r:id="rId35"/>
    <sheet name="NGBPerfom" sheetId="35" r:id="rId36"/>
    <sheet name="NGBPersonnel" sheetId="36" r:id="rId37"/>
    <sheet name="NLBFinancial" sheetId="37" r:id="rId38"/>
    <sheet name="NLBPerfom" sheetId="38" r:id="rId39"/>
    <sheet name="NLBPersonnel" sheetId="39" r:id="rId40"/>
    <sheet name="NMISAFinancial" sheetId="40" r:id="rId41"/>
    <sheet name="NMISAPerfom" sheetId="41" r:id="rId42"/>
    <sheet name="NMISAPersonnel" sheetId="42" r:id="rId43"/>
    <sheet name="NRCSFinancial" sheetId="43" r:id="rId44"/>
    <sheet name="NRCSPerfom" sheetId="44" r:id="rId45"/>
    <sheet name="NRCSPersonnel" sheetId="45" r:id="rId46"/>
    <sheet name="SEFAFinancial" sheetId="46" r:id="rId47"/>
    <sheet name="SEFAPerfom" sheetId="47" r:id="rId48"/>
    <sheet name="SEFAPersonnel" sheetId="48" r:id="rId49"/>
    <sheet name="SABSFinancial" sheetId="49" r:id="rId50"/>
    <sheet name="SABSPerfom" sheetId="50" r:id="rId51"/>
    <sheet name="SABSPersonnel" sheetId="51" r:id="rId52"/>
    <sheet name="SANASFinancial" sheetId="52" r:id="rId53"/>
    <sheet name="SANASPerfom" sheetId="53" r:id="rId54"/>
    <sheet name="SANASPersonnel" sheetId="54" r:id="rId5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52" l="1"/>
  <c r="AB1" i="49"/>
  <c r="AB1" i="46"/>
  <c r="AB1" i="43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<sst xmlns="http://schemas.openxmlformats.org/spreadsheetml/2006/main" count="3342" uniqueCount="629">
  <si>
    <t>Table 39.27 Companies and Intellectual Property Commission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</si>
  <si>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</si>
  <si>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</si>
  <si>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</si>
  <si>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</si>
  <si>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</si>
  <si>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</si>
  <si>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</si>
  <si>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</si>
  <si>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</si>
  <si>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</si>
  <si>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</si>
  <si>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</si>
  <si>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</si>
  <si>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</si>
  <si>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</si>
  <si>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</si>
  <si>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Business regulations and reputation</t>
  </si>
  <si>
    <t>Innovation and creativity promotion</t>
  </si>
  <si>
    <t>Total</t>
  </si>
  <si>
    <t>Table 39.28 Companies and Intellectual Property Commission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</si>
  <si>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</si>
  <si>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</si>
  <si>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</si>
  <si>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</si>
  <si>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</si>
  <si>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</si>
  <si>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</si>
  <si>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</si>
  <si>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</si>
  <si>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</si>
  <si>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</si>
  <si>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</si>
  <si>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</si>
  <si>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</si>
  <si>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</si>
  <si>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</si>
  <si>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</si>
  <si>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</si>
  <si>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</si>
  <si>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</si>
  <si>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</si>
  <si>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</si>
  <si>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</si>
  <si>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</si>
  <si>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</si>
  <si>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</si>
  <si>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</si>
  <si>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</si>
  <si>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</si>
  <si>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</si>
  <si>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</si>
  <si>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</si>
  <si>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</si>
  <si>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</si>
  <si>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</si>
  <si>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</si>
  <si>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</si>
  <si>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</si>
  <si>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</si>
  <si>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</si>
  <si>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</si>
  <si>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</si>
  <si>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</si>
  <si>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Total equity and liabilities</t>
  </si>
  <si>
    <t>Department: Trade, Industry and Competition</t>
  </si>
  <si>
    <t>Table 39.26 Companies and Intellectual Property Commission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</si>
  <si>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</si>
  <si>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</si>
  <si>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</si>
  <si>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</si>
  <si>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</si>
  <si>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</si>
  <si>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0</t>
  </si>
  <si>
    <t>Priority 2: Economic Transformation and Job Creation</t>
  </si>
  <si>
    <t>Table 39.29 Companies and Intellectual Property Commission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</si>
  <si>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</si>
  <si>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</si>
  <si>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</si>
  <si>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</si>
  <si>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</si>
  <si>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</si>
  <si>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</si>
  <si>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</si>
  <si>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</si>
  <si>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</si>
  <si>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Companies and Intellectual Property Commission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</si>
  <si>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</si>
  <si>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</si>
  <si>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</si>
  <si>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</si>
  <si>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</si>
  <si>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</si>
  <si>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</si>
  <si>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</si>
  <si>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</si>
  <si>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million.</t>
  </si>
  <si>
    <t>Table 39.31 Companies Tribunal expenditure trends and estimates by programme/objective/activity</t>
  </si>
  <si>
    <t>Adjudicate and resolve disputes in a credible and just manner</t>
  </si>
  <si>
    <t>Table 39.32 Companies Tribunal statements of financial performance, cash flow and financial position</t>
  </si>
  <si>
    <t>Transfers received</t>
  </si>
  <si>
    <t>Transfers and subsidies</t>
  </si>
  <si>
    <t>Accrued investment interest</t>
  </si>
  <si>
    <t>Table 39.30 Companies Tribunal performance indicators by programme/objective/activity and related priority</t>
  </si>
  <si>
    <t>Number of seminars hosted per year</t>
  </si>
  <si>
    <t>Table 39.33 Companies Tribunal personnel numbers and cost by salary level</t>
  </si>
  <si>
    <t>Companies Tribunal</t>
  </si>
  <si>
    <t>1 – 6</t>
  </si>
  <si>
    <t>Table 39.35 Competition Commission expenditure trends and estimates by programme/objective/activity</t>
  </si>
  <si>
    <t>Mergers and acquisitions</t>
  </si>
  <si>
    <t>Enforcements and exemptions</t>
  </si>
  <si>
    <t>Cartel</t>
  </si>
  <si>
    <t>Policy and research</t>
  </si>
  <si>
    <t>Legal services</t>
  </si>
  <si>
    <t>Advocacy and stakeholder relations</t>
  </si>
  <si>
    <t>Market inquiry</t>
  </si>
  <si>
    <t>Fresh produce market inquiry</t>
  </si>
  <si>
    <t>Table 39.36 Competition Commission statements of financial performance, cash flow and financial position</t>
  </si>
  <si>
    <t>Interest and rent on land</t>
  </si>
  <si>
    <t>Repayment of finance leases</t>
  </si>
  <si>
    <t>Investments</t>
  </si>
  <si>
    <t xml:space="preserve">Finance lease </t>
  </si>
  <si>
    <t>Derivatives financial instruments</t>
  </si>
  <si>
    <t>Table 39.34 Competition Commission performance indicators by programme/objective/activity and related priority</t>
  </si>
  <si>
    <t>Table 39.37 Competition Commission personnel numbers and cost by salary level</t>
  </si>
  <si>
    <t>Competition Commission</t>
  </si>
  <si>
    <t>Table 39.39 Competition Tribunal expenditure trends and estimates by programme/objective/activity</t>
  </si>
  <si>
    <t>Responsive and reliable adjudication</t>
  </si>
  <si>
    <t>Effective communication and information sharing</t>
  </si>
  <si>
    <t>Transformation, capacity development, retention and training</t>
  </si>
  <si>
    <t>Competition appeal court</t>
  </si>
  <si>
    <t>Sound governance</t>
  </si>
  <si>
    <t>Effective records management</t>
  </si>
  <si>
    <t>Effective financial management</t>
  </si>
  <si>
    <t>Table 39.40 Competition Tribunal statements of financial performance, cash flow and financial position</t>
  </si>
  <si>
    <t>Interest, dividends and rent on land</t>
  </si>
  <si>
    <t>Table 39.38 Competition Tribunal performance indicators by programme/objective/activity and related priority</t>
  </si>
  <si>
    <t>Table 39.41 Competition Tribunal personnel numbers and cost by salary level</t>
  </si>
  <si>
    <t>Competition Tribunal</t>
  </si>
  <si>
    <t>Table 39.43 Export Credit Insurance Corporation expenditure trends and estimates by programme/objective/activity</t>
  </si>
  <si>
    <t>Improve business processes and systems</t>
  </si>
  <si>
    <t>Contribute to trade facilitation</t>
  </si>
  <si>
    <t>Improve employee value proposition</t>
  </si>
  <si>
    <t>Stakeholder and customer engagement</t>
  </si>
  <si>
    <t>Enhance corporate governance</t>
  </si>
  <si>
    <t>Improve staff efficiency</t>
  </si>
  <si>
    <t>Embed risk management practices</t>
  </si>
  <si>
    <t>Enhance transformation</t>
  </si>
  <si>
    <t>Enhance financial sustainability</t>
  </si>
  <si>
    <t>Table 39.44 Export Credit Insurance Corporation statements of financial performance, cash flow and financial position</t>
  </si>
  <si>
    <t>Other flows from investing activities</t>
  </si>
  <si>
    <t>Taxation</t>
  </si>
  <si>
    <t>Deferred income</t>
  </si>
  <si>
    <t>Table 39.42 Export Credit Insurance Corporation performance indicators by programme/objective/activity and related priority</t>
  </si>
  <si>
    <t>Table 39.45 Export Credit Insurance Corporation personnel numbers and cost by salary level</t>
  </si>
  <si>
    <t>Export Credit Insurance Corporation</t>
  </si>
  <si>
    <t>Table 39.47 Industrial Development Corporation expenditure trends and estimates by programme/objective/activity</t>
  </si>
  <si>
    <t>Table 39.48 Industrial Development Corporation statements of financial performance, cash flow and financial position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</si>
  <si>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</si>
  <si>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</si>
  <si>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</si>
  <si>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</si>
  <si>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</si>
  <si>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Non-current assets held for sale</t>
  </si>
  <si>
    <t>Borrowings</t>
  </si>
  <si>
    <t>Managed funds</t>
  </si>
  <si>
    <t>Table 39.46 Industrial Development Corporation performance indicators by programme/objective/activity and related priority</t>
  </si>
  <si>
    <t>R15.9bn</t>
  </si>
  <si>
    <t>R42.2bn</t>
  </si>
  <si>
    <t>R54.9bn</t>
  </si>
  <si>
    <t>R62.6bn</t>
  </si>
  <si>
    <t>R11.7bn</t>
  </si>
  <si>
    <t>R6.3bn</t>
  </si>
  <si>
    <t>R7.2bn</t>
  </si>
  <si>
    <t>R20.1bn</t>
  </si>
  <si>
    <t>R21.4bn</t>
  </si>
  <si>
    <t>R22.1bn</t>
  </si>
  <si>
    <t>R3.2bn</t>
  </si>
  <si>
    <t>R5.2bn</t>
  </si>
  <si>
    <t>R6.2bn</t>
  </si>
  <si>
    <t>R7.4bn</t>
  </si>
  <si>
    <t>R8.8bn</t>
  </si>
  <si>
    <t>R6.5bn</t>
  </si>
  <si>
    <t>R8.45bn</t>
  </si>
  <si>
    <t>R10bn</t>
  </si>
  <si>
    <t>R12.1bn</t>
  </si>
  <si>
    <t>R14.5bn</t>
  </si>
  <si>
    <t>R1.1bn</t>
  </si>
  <si>
    <t>R2.5bn</t>
  </si>
  <si>
    <t>R2.9bn</t>
  </si>
  <si>
    <t>R3.5bn</t>
  </si>
  <si>
    <t>R4.1bn</t>
  </si>
  <si>
    <t>R0.4bn</t>
  </si>
  <si>
    <t>R1.3bn</t>
  </si>
  <si>
    <t>R1.5bn</t>
  </si>
  <si>
    <t>R1.8bn</t>
  </si>
  <si>
    <t>R4.6bn</t>
  </si>
  <si>
    <t>R8.6bn</t>
  </si>
  <si>
    <t>R14.2bn</t>
  </si>
  <si>
    <t>R20.9bn</t>
  </si>
  <si>
    <t>R24.9bn</t>
  </si>
  <si>
    <t>R28.2bn</t>
  </si>
  <si>
    <t>R0.7bn</t>
  </si>
  <si>
    <t>R0.9bn</t>
  </si>
  <si>
    <t>R1.2bn</t>
  </si>
  <si>
    <t>Table 39.49 Industrial Development Corporation personnel numbers and cost by salary level</t>
  </si>
  <si>
    <t>Industrial Development Corporation</t>
  </si>
  <si>
    <t>Table 39.51 International Trade Administration Commission expenditure trends and estimates by programme/objective/activity</t>
  </si>
  <si>
    <t>Tariff investigations</t>
  </si>
  <si>
    <t>Trade remedies</t>
  </si>
  <si>
    <t>Import and export control</t>
  </si>
  <si>
    <t>Table 39.52 International Trade Administration Commission statements of financial performance, cash flow and financial position</t>
  </si>
  <si>
    <t>Table 39.50 International Trade Administration Commission performance indicators by programme/objective/activity and related priority</t>
  </si>
  <si>
    <t>Number of import control permits issued per year</t>
  </si>
  <si>
    <t>Number of export control permits issued per year</t>
  </si>
  <si>
    <t>Number of enforcement container inspections conducted per year</t>
  </si>
  <si>
    <t>Number of investigations on enforcement of permit conditions per year</t>
  </si>
  <si>
    <t>Table 39.53 International Trade Administration Commission personnel numbers and cost by salary level</t>
  </si>
  <si>
    <t>International Trade Administration Commission</t>
  </si>
  <si>
    <t>Table 39.55 National Consumer Commission expenditure trends and estimates by programme/objective/activity</t>
  </si>
  <si>
    <t>Promote consumer protection and safety</t>
  </si>
  <si>
    <t>Promote a fair market place</t>
  </si>
  <si>
    <t>Promote the supply of safe goods to consumers</t>
  </si>
  <si>
    <t>Table 39.56 National Consumer Commission statements of financial performance, cash flow and financial position</t>
  </si>
  <si>
    <t>Investment property</t>
  </si>
  <si>
    <t>Table 39.54 National Consumer Commission performance indicators by programme/objective/activity and related priority</t>
  </si>
  <si>
    <t>Table 39.57 National Consumer Commission personnel numbers and cost by salary level</t>
  </si>
  <si>
    <t>National Consumer Commission</t>
  </si>
  <si>
    <t>Table 39.59 National Consumer Tribunal expenditure trends and estimates by programme/objective/activity</t>
  </si>
  <si>
    <t>Adjudication</t>
  </si>
  <si>
    <t>Digital enablement</t>
  </si>
  <si>
    <t>Table 39.60 National Consumer Tribunal statements of financial performance, cash flow and financial position</t>
  </si>
  <si>
    <t>Other sales</t>
  </si>
  <si>
    <t>Table 39.58 National Consumer Tribunal performance indicators by programme/objective/activity and related priority</t>
  </si>
  <si>
    <t>Table 39.61 National Consumer Tribunal personnel numbers and cost by salary level</t>
  </si>
  <si>
    <t>National Consumer Tribunal</t>
  </si>
  <si>
    <t>Table 39.63 National Credit Regulator expenditure trends and estimates by programme/objective/activity</t>
  </si>
  <si>
    <t>Improved regulatory environment through consumer education and registrations of entities/persons</t>
  </si>
  <si>
    <t>Enforcement of National Credit Act (2005)</t>
  </si>
  <si>
    <t>Continually enhance the consumer credit market regulatory framework</t>
  </si>
  <si>
    <t>Registration of entities or persons</t>
  </si>
  <si>
    <t>Table 39.64 National Credit Regulator statements of financial performance, cash flow and financial position</t>
  </si>
  <si>
    <t>Table 39.62 National Credit Regulator performance indicators by programme/objective/activity and related priority</t>
  </si>
  <si>
    <t>Table 39.65 National Credit Regulator personnel numbers and cost by salary level</t>
  </si>
  <si>
    <t>National Credit Regulator</t>
  </si>
  <si>
    <t>Table 39.67 National Empowerment Fund expenditure trends and estimates by programme/objective/activity</t>
  </si>
  <si>
    <t>Table 39.68 National Empowerment Fund statements of financial performance, cash flow and financial position</t>
  </si>
  <si>
    <t>Capital reserve fund</t>
  </si>
  <si>
    <t>Table 39.66 National Empowerment Fund performance indicators by programme/objective/activity and related priority</t>
  </si>
  <si>
    <t>Value of approvals by uMnotho Fund per year</t>
  </si>
  <si>
    <t>Fund management</t>
  </si>
  <si>
    <t>R248m</t>
  </si>
  <si>
    <t>R129m</t>
  </si>
  <si>
    <t>R282m</t>
  </si>
  <si>
    <t>R323m</t>
  </si>
  <si>
    <t>R387m</t>
  </si>
  <si>
    <t>R484m</t>
  </si>
  <si>
    <t>R688m</t>
  </si>
  <si>
    <t>Value of approvals by iMbewu Fund per year</t>
  </si>
  <si>
    <t>R255m</t>
  </si>
  <si>
    <t>R135m</t>
  </si>
  <si>
    <t>R216m</t>
  </si>
  <si>
    <t>R240m</t>
  </si>
  <si>
    <t>R288m</t>
  </si>
  <si>
    <t>R360m</t>
  </si>
  <si>
    <t>R510m</t>
  </si>
  <si>
    <t>Value of approvals by Rural and Community Development Fund per year</t>
  </si>
  <si>
    <t>R103m</t>
  </si>
  <si>
    <t>R37m</t>
  </si>
  <si>
    <t>R102m</t>
  </si>
  <si>
    <t>R98m</t>
  </si>
  <si>
    <t>R117m</t>
  </si>
  <si>
    <t>R146m</t>
  </si>
  <si>
    <t>R208m</t>
  </si>
  <si>
    <t>Value of approvals by Strategic Projects Fund per year</t>
  </si>
  <si>
    <t>R116m</t>
  </si>
  <si>
    <t>R29m</t>
  </si>
  <si>
    <t>R90m</t>
  </si>
  <si>
    <t>R108m</t>
  </si>
  <si>
    <t>R192m</t>
  </si>
  <si>
    <t>Value of approvals by Women Empowerment  Fund per year</t>
  </si>
  <si>
    <t>R252m</t>
  </si>
  <si>
    <t>R140m</t>
  </si>
  <si>
    <t>R200m</t>
  </si>
  <si>
    <t>R250m</t>
  </si>
  <si>
    <t>R300m</t>
  </si>
  <si>
    <t>R375m</t>
  </si>
  <si>
    <t>R400m</t>
  </si>
  <si>
    <t>Job Opportunities supported per year</t>
  </si>
  <si>
    <t>1378</t>
  </si>
  <si>
    <t>1428</t>
  </si>
  <si>
    <t>3456</t>
  </si>
  <si>
    <t>4154</t>
  </si>
  <si>
    <t>4985</t>
  </si>
  <si>
    <t>5294</t>
  </si>
  <si>
    <t>5575</t>
  </si>
  <si>
    <t>Table 39.69 National Empowerment Fund personnel numbers and cost by salary level</t>
  </si>
  <si>
    <t>National Empowerment Fund</t>
  </si>
  <si>
    <t>Table 39.71 National Gambling Board expenditure trends and estimates by programme/objective/activity</t>
  </si>
  <si>
    <t>Corporate services and research</t>
  </si>
  <si>
    <t>Gaming control and compliance</t>
  </si>
  <si>
    <t>Gaming control and research</t>
  </si>
  <si>
    <t>Table 39.72 National Gambling Board statements of financial performance, cash flow and financial position</t>
  </si>
  <si>
    <t>Table 39.70 National Gambling Board performance indicators by programme/objective/activity and related priority</t>
  </si>
  <si>
    <t>Table 39.73 National Gambling Board personnel numbers and cost by salary level</t>
  </si>
  <si>
    <t>National Gambling Board</t>
  </si>
  <si>
    <t>Table 39.75 National Lotteries Commission expenditure trends and estimates by programme/objective/activity</t>
  </si>
  <si>
    <t>Grant funding</t>
  </si>
  <si>
    <t>Compliance and regulation</t>
  </si>
  <si>
    <t>Table 39.76 National Lotteries Commission statements of financial performance, cash flow and financial position</t>
  </si>
  <si>
    <t>Table 39.74 National Lotteries Commission performance indicators by programme/objective/activity and related priority</t>
  </si>
  <si>
    <t>R7.1bn</t>
  </si>
  <si>
    <t>R7.3bn</t>
  </si>
  <si>
    <t>R3.3bn</t>
  </si>
  <si>
    <t>Value of National Lottery Distribution Trust Fund grant commitments per year</t>
  </si>
  <si>
    <t>R912m</t>
  </si>
  <si>
    <t>Actual cash disbursed per year</t>
  </si>
  <si>
    <t>R1.bn</t>
  </si>
  <si>
    <t>Table 39.77 National Lotteries Commission personnel numbers and cost by salary level</t>
  </si>
  <si>
    <t>National Lotteries Commission</t>
  </si>
  <si>
    <t>Table 39.79 National Metrology Institute of South Africa expenditure trends and estimates by programme/objective/activity</t>
  </si>
  <si>
    <t>Keep, maintain and disseminate national measurements</t>
  </si>
  <si>
    <t>Table 39.80 National Metrology Institute of South Africa statements of financial performance, cash flow and financial position</t>
  </si>
  <si>
    <t>Table 39.78 National Metrology Institute of South Africa performance indicators by programme/objective/activity and related priority</t>
  </si>
  <si>
    <t>Table 39.81 National Metrology Institute of South Africa personnel numbers and cost by salary level</t>
  </si>
  <si>
    <t>National Metrology Institute of South Africa</t>
  </si>
  <si>
    <t>Table 39.83 National Regulator for Compulsory Specifications expenditure trends and estimates by programme/objective/activity</t>
  </si>
  <si>
    <t>Maximise compliance with all specifications and technical regulations</t>
  </si>
  <si>
    <t>Develop, maintain and administer compulsory specifications and technical regulations</t>
  </si>
  <si>
    <t>Inform and educate stakeholders on the regulator’s mandate</t>
  </si>
  <si>
    <t>Ensure an optimally capacitated institution</t>
  </si>
  <si>
    <t>Table 39.84 National Regulator for Compulsory Specifications statements of financial performance, cash flow and financial position</t>
  </si>
  <si>
    <t>Table 39.82 National Regulator for Compulsory Specifications performance indicators by programme/objective/activity and related priority</t>
  </si>
  <si>
    <t>Table 39.85 National Regulator for Compulsory Specifications personnel numbers and cost by salary level</t>
  </si>
  <si>
    <t>National Regulator for Compulsory Specifications</t>
  </si>
  <si>
    <t>Table 39.87 Small Enterprise Finance Agency expenditure trends and estimates by programme/objective/activity</t>
  </si>
  <si>
    <t>Job creation through supporting SMMEs and cooperatives</t>
  </si>
  <si>
    <t>Table 39.88 Small Enterprise Finance Agency statements of financial performance, cash flow and financial position</t>
  </si>
  <si>
    <t>Tax receipts</t>
  </si>
  <si>
    <t>Table 39.86 Small Enterprise Finance Agency performance indicators by programme/objective/activity and related priority</t>
  </si>
  <si>
    <t>R1.4bn</t>
  </si>
  <si>
    <t>R1.9bn</t>
  </si>
  <si>
    <t>R2.3bn</t>
  </si>
  <si>
    <t>Table 39.89 Small Enterprise Finance Agency personnel numbers and cost by salary level</t>
  </si>
  <si>
    <t>Small Enterprise Finance Agency</t>
  </si>
  <si>
    <t>Table 39.91 South African Bureau of Standards expenditure trends and estimates by programme/objective/activity</t>
  </si>
  <si>
    <t>Conformity assessment</t>
  </si>
  <si>
    <t>Development of South African national standards</t>
  </si>
  <si>
    <t>Table 39.92 South African Bureau of Standards statements of financial performance, cash flow and financial position</t>
  </si>
  <si>
    <t>Table 39.90 South African Bureau of Standards performance indicators by programme/objective/activity and related priority</t>
  </si>
  <si>
    <t>Table 39.93 South African Bureau of Standards personnel numbers and cost by salary level</t>
  </si>
  <si>
    <t>South African Bureau of Standards</t>
  </si>
  <si>
    <t>Table 39.95 South African National Accreditation System expenditure trends and estimates by programme/objective/activity</t>
  </si>
  <si>
    <t>Provision of accreditation services</t>
  </si>
  <si>
    <t>New programme development projects and related activities</t>
  </si>
  <si>
    <t>Marketing/Corporate services</t>
  </si>
  <si>
    <t>Table 39.96 South African National Accreditation System statements of financial performance, cash flow and financial position</t>
  </si>
  <si>
    <t>Table 39.94 South African National Accreditation System performance indicators by programme/objective/activity and related priority</t>
  </si>
  <si>
    <t>Table 39.97 South African National Accreditation System personnel numbers and cost by salary level</t>
  </si>
  <si>
    <t>South African National Accreditation System</t>
  </si>
  <si>
    <t>Number of proactive investigations conducted in response to contraventions of the Companies Act (2008) on companies identified in the state capture commission report per year</t>
  </si>
  <si>
    <t>Priority 1: A capable, ethical and developmental state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</si>
  <si>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</si>
  <si>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non- binding work products issued per examiner per year</t>
  </si>
  <si>
    <t>Priority 2: Economic transformation and job creation</t>
  </si>
  <si>
    <t>Number of training initiatives offered to the small-scale enterprises per year</t>
  </si>
  <si>
    <t>Percentage of decisions and orders issued within 40 working days after the final date of hearing or final submission by parties, whichever is applicable, per year</t>
  </si>
  <si>
    <t>Percentage of decisions and orders issued within 30 days after the date of allocation or final submission by parties, whichever is applicable, per year</t>
  </si>
  <si>
    <t>(115/117)</t>
  </si>
  <si>
    <t>(115/119)</t>
  </si>
  <si>
    <t>Percentage of cases finalised in terms of alternative dispute resolution within 25 working days after the date of final hearing or final submission by parties, whichever is applicable, per year</t>
  </si>
  <si>
    <t>(6/7)</t>
  </si>
  <si>
    <t>Average turnaround time for phase 1 merger investigations per year</t>
  </si>
  <si>
    <t>18 days</t>
  </si>
  <si>
    <t>17 days</t>
  </si>
  <si>
    <t>20 days</t>
  </si>
  <si>
    <t>Average turnaround time for phase 2 merger investigations per year</t>
  </si>
  <si>
    <t>40 days</t>
  </si>
  <si>
    <t>37 days</t>
  </si>
  <si>
    <t>50 days</t>
  </si>
  <si>
    <t>45 days</t>
  </si>
  <si>
    <t>Average turnaround time for phase 3 intermediate merger investigations per year</t>
  </si>
  <si>
    <t>57 days</t>
  </si>
  <si>
    <t>60 days</t>
  </si>
  <si>
    <t>Average turnaround time for 90% of phase 3 large merger investigations per year</t>
  </si>
  <si>
    <t>111 days</t>
  </si>
  <si>
    <t>93 days</t>
  </si>
  <si>
    <t>137 days</t>
  </si>
  <si>
    <t>120 days</t>
  </si>
  <si>
    <t xml:space="preserve">Number of abuse of </t>
  </si>
  <si>
    <t xml:space="preserve">dominance and restrictive </t>
  </si>
  <si>
    <t xml:space="preserve">cases initiated in prioritised </t>
  </si>
  <si>
    <t>sectors per year</t>
  </si>
  <si>
    <t xml:space="preserve">Number of market inquiries initiated per year </t>
  </si>
  <si>
    <t>Number of market inquiries completed within 18 months per year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</si>
  <si>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</si>
  <si>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Number of cartel investigations completed within 24 months per year</t>
  </si>
  <si>
    <t>Percentage of merger decisions upheld by the Competition Tribunal and/or courts per year</t>
  </si>
  <si>
    <t>1. No historical data available.</t>
  </si>
  <si>
    <t>2. Indicator discontinued and reintroduced the following year.</t>
  </si>
  <si>
    <t xml:space="preserve">Percentage of mergers set down for a hearing or pre-hearing within 10 business days of filing per year </t>
  </si>
  <si>
    <t>(75/85)</t>
  </si>
  <si>
    <t>(65/67)</t>
  </si>
  <si>
    <t>(80/87)</t>
  </si>
  <si>
    <t>Percentage of merger orders issued to parties within 10 business days of last hearing date per year</t>
  </si>
  <si>
    <t>Percentage of reasons for mergers issued to parties within 20 business days of order being issued per year</t>
  </si>
  <si>
    <t>(62/87</t>
  </si>
  <si>
    <t>(52/72)</t>
  </si>
  <si>
    <t>(77/84)</t>
  </si>
  <si>
    <t>Percentage of procedural matter orders issued to parties within 45 business days of the last hearing date per year</t>
  </si>
  <si>
    <t>(24/44)</t>
  </si>
  <si>
    <t>(18/20)</t>
  </si>
  <si>
    <t>(16/19)</t>
  </si>
  <si>
    <t>Percentage of orders for consent orders and settlement agreements issued to parties within 10 business days of the last hearing date per year</t>
  </si>
  <si>
    <t>(23/24)</t>
  </si>
  <si>
    <t>(59/64)</t>
  </si>
  <si>
    <t>(31/32)</t>
  </si>
  <si>
    <t>Value of approved transactions per year</t>
  </si>
  <si>
    <t>Priority 7: A better Africa and world</t>
  </si>
  <si>
    <t>US$27.5m</t>
  </si>
  <si>
    <t>US$894m</t>
  </si>
  <si>
    <t>US$249.9m</t>
  </si>
  <si>
    <t>US$550m</t>
  </si>
  <si>
    <t>US$560m</t>
  </si>
  <si>
    <t>US$570m</t>
  </si>
  <si>
    <t>US$580m</t>
  </si>
  <si>
    <t>Number of approved transactions per year</t>
  </si>
  <si>
    <t>Value of approved transactions within expanded sectoral coverage per year</t>
  </si>
  <si>
    <t>US$60m</t>
  </si>
  <si>
    <t>US$70m</t>
  </si>
  <si>
    <t>US$80m</t>
  </si>
  <si>
    <t>US$90m</t>
  </si>
  <si>
    <t>Number of companies benefitting from the export passport programme per year</t>
  </si>
  <si>
    <t>1. No historical data available</t>
  </si>
  <si>
    <t xml:space="preserve">Value of investment </t>
  </si>
  <si>
    <t xml:space="preserve">flows facilitated/ </t>
  </si>
  <si>
    <t>unlocked per year</t>
  </si>
  <si>
    <t>R48bn</t>
  </si>
  <si>
    <t>Value of funding disbursed per year</t>
  </si>
  <si>
    <t>R20bn</t>
  </si>
  <si>
    <t>Number of jobs expected to be created or saved from committed funds per year</t>
  </si>
  <si>
    <t>27 110</t>
  </si>
  <si>
    <t>32 353</t>
  </si>
  <si>
    <t>36 778</t>
  </si>
  <si>
    <t>42 068</t>
  </si>
  <si>
    <t>47 970</t>
  </si>
  <si>
    <t>Value of funds committed and facilitated for black industrialists per year</t>
  </si>
  <si>
    <t>Value of funds committed and facilitated for black-owned businesses and businesses with broad-based ownership per year</t>
  </si>
  <si>
    <t>Value of funds committed and facilitated for women entrepreneurs per year</t>
  </si>
  <si>
    <t>Value of funds committed and facilitated for youth entrepreneurs per year</t>
  </si>
  <si>
    <t>Value of funds committed and facilitated for localisation per year</t>
  </si>
  <si>
    <t>R12bn</t>
  </si>
  <si>
    <t>Value of funds committed and facilitated for businesses that support priority sectors and master plans per year</t>
  </si>
  <si>
    <t>R22bn</t>
  </si>
  <si>
    <t>R19.5bn</t>
  </si>
  <si>
    <t>Value of funding approved with agreements signed for businesses in spatial priorities, including special industrial zones and industrial zones, per year</t>
  </si>
  <si>
    <t>R1bn</t>
  </si>
  <si>
    <t>1.  No historical data available.</t>
  </si>
  <si>
    <t>Percentage of the final decision made within 6 months on custom tariff amendments per year</t>
  </si>
  <si>
    <t>(10/19)</t>
  </si>
  <si>
    <t>(12/20)</t>
  </si>
  <si>
    <t>(2/3)</t>
  </si>
  <si>
    <t>Percentage of permits (custom duty rebate and drawback) issued within 2 weeks per year</t>
  </si>
  <si>
    <t>(1 135/</t>
  </si>
  <si>
    <t>1 417)</t>
  </si>
  <si>
    <t>(2 085/</t>
  </si>
  <si>
    <t>2 181)</t>
  </si>
  <si>
    <t>(1 354/</t>
  </si>
  <si>
    <t>1 443)</t>
  </si>
  <si>
    <t>Percentage of determination decisions made within 6 months on trade remedy investigation per year</t>
  </si>
  <si>
    <t>(1/2)</t>
  </si>
  <si>
    <t>(3/5)</t>
  </si>
  <si>
    <t>18 785</t>
  </si>
  <si>
    <t>17 066</t>
  </si>
  <si>
    <t>18 749</t>
  </si>
  <si>
    <t>16 000</t>
  </si>
  <si>
    <t>15 158</t>
  </si>
  <si>
    <t>19 271</t>
  </si>
  <si>
    <t>15 100</t>
  </si>
  <si>
    <t>12 000</t>
  </si>
  <si>
    <t>3 594</t>
  </si>
  <si>
    <t>1 936</t>
  </si>
  <si>
    <t>1 920</t>
  </si>
  <si>
    <t>Number of consumer education programmes conducted per year</t>
  </si>
  <si>
    <t>Percentage of finalised investigations within a predetermined period per year</t>
  </si>
  <si>
    <t>Promote a fair marketplace</t>
  </si>
  <si>
    <t>(90/100)</t>
  </si>
  <si>
    <t>(289/337)</t>
  </si>
  <si>
    <t>(412/435)</t>
  </si>
  <si>
    <t>Percentage of investigations finalised in which  further enforcement action is taken within a predetermined period per year</t>
  </si>
  <si>
    <t>(13/18)</t>
  </si>
  <si>
    <t>Average number of days from the date of complete filing of debt rearrangement agreements to date of issuing order to filing parties per year</t>
  </si>
  <si>
    <t xml:space="preserve">Priority 1: A capable, </t>
  </si>
  <si>
    <t xml:space="preserve">ethical and </t>
  </si>
  <si>
    <t>developmental state</t>
  </si>
  <si>
    <t>Average number of days from the date of close of pleadings of non-debt rearrangement agreements to date of issuing notice of set down to filing parties per year</t>
  </si>
  <si>
    <t>Average number of days from date of final adjudication of non-debt rearrangement agreements to date of issuing judgment to filing parties per year</t>
  </si>
  <si>
    <t>Number of consumer and awareness activities conducted on credit marketing practices per year</t>
  </si>
  <si>
    <t>Improved regulatory environment</t>
  </si>
  <si>
    <t>Number of consumer education and awareness activities conducted on responsible credit borrowing per year</t>
  </si>
  <si>
    <t>Number of consumer education and awareness activities conducted on financial literacy per year</t>
  </si>
  <si>
    <t>Number of investigations conducted on credit providers related to the total cost of credit to ensure compliance with regulations per year</t>
  </si>
  <si>
    <t>Enforcement of the National Credit Act (2005)</t>
  </si>
  <si>
    <t>Percentage of enforcement action taken on noncompliance investigations related to reckless lending per year</t>
  </si>
  <si>
    <t>(280/</t>
  </si>
  <si>
    <t>299)</t>
  </si>
  <si>
    <t>(378/</t>
  </si>
  <si>
    <t>430)</t>
  </si>
  <si>
    <t>(474/</t>
  </si>
  <si>
    <t>490)</t>
  </si>
  <si>
    <t>Number of investigations conducted on credit providers related to reckless lending per year</t>
  </si>
  <si>
    <t>Percentage of enforcement action taken on investigations which identified noncompliance by credit bureaus per year</t>
  </si>
  <si>
    <t xml:space="preserve">1. No historical data available. </t>
  </si>
  <si>
    <t>(8 784</t>
  </si>
  <si>
    <t>hours)</t>
  </si>
  <si>
    <t>(8 760</t>
  </si>
  <si>
    <t>Number of broad‐based public educational 
interventions conducted 
about the risks and 
socioeconomic impact of gambling per year</t>
  </si>
  <si>
    <t>Number of reports on 
gambling sector 
performance submitted to 
the accounting authority 
per year</t>
  </si>
  <si>
    <t>Number of economic 
analysis and research 
reports on the impact of gambling submitted to the 
accounting authority per year</t>
  </si>
  <si>
    <t>Number of reports on 
advice provided in terms of section 65 of the National 
Gambling Act (2004) 
submitted to the accounting authority per year</t>
  </si>
  <si>
    <t>Percentage uptime on 
functional national registers per year</t>
  </si>
  <si>
    <t>Value of operator ticket sales per year</t>
  </si>
  <si>
    <t>R7bn</t>
  </si>
  <si>
    <t>R1.7bn</t>
  </si>
  <si>
    <t>Value of contribution to the National Lottery Distribution Trust Fund per year</t>
  </si>
  <si>
    <t>R1.6bn</t>
  </si>
  <si>
    <t>Number of new and improved national measurement standards, reference materials and reference methods developed per year</t>
  </si>
  <si>
    <t>Number of courses provided, including for SMMEs, per year</t>
  </si>
  <si>
    <t>Priority 3: Education, skills and health</t>
  </si>
  <si>
    <t>Number of accredited laboratories and new laboratory accreditations per year</t>
  </si>
  <si>
    <t>Number of metrologists trained per year</t>
  </si>
  <si>
    <t>Number of base units of the International Systems of Units realised per year</t>
  </si>
  <si>
    <t>1.  Indicator discontinued and reintroduced the following year. </t>
  </si>
  <si>
    <t>Number of inspections performed in accordance with compulsory specifications and procedures per year</t>
  </si>
  <si>
    <t>21 552</t>
  </si>
  <si>
    <t>10 560</t>
  </si>
  <si>
    <t>21 065</t>
  </si>
  <si>
    <t>20 984</t>
  </si>
  <si>
    <t xml:space="preserve">21 056 </t>
  </si>
  <si>
    <t>21 485</t>
  </si>
  <si>
    <t>Percentage of inspections conducted on locally produced, imported and exported canned fishery and meat product consignments per year</t>
  </si>
  <si>
    <t>(27 389)</t>
  </si>
  <si>
    <t>(27 684)</t>
  </si>
  <si>
    <t>(23 666)</t>
  </si>
  <si>
    <t>Number of inspections conducted on locally produced frozen products and fishery and canned meat processing factories and vessels per year</t>
  </si>
  <si>
    <t>2 150</t>
  </si>
  <si>
    <t>1 942</t>
  </si>
  <si>
    <t>2 247</t>
  </si>
  <si>
    <t>2 389</t>
  </si>
  <si>
    <t>2 458</t>
  </si>
  <si>
    <t>2 469</t>
  </si>
  <si>
    <t>2 492</t>
  </si>
  <si>
    <t>Percentage of product approval applications processed within the set timeframes per year</t>
  </si>
  <si>
    <t>(759/760)</t>
  </si>
  <si>
    <t>Percentage of approval applications processed within the set timeframes per year</t>
  </si>
  <si>
    <t>(15 187/</t>
  </si>
  <si>
    <t>16 542)</t>
  </si>
  <si>
    <t>(15 273/</t>
  </si>
  <si>
    <t>16 578)</t>
  </si>
  <si>
    <t>(17 498/</t>
  </si>
  <si>
    <t>18 809)</t>
  </si>
  <si>
    <t>Number of compulsory specifications/</t>
  </si>
  <si>
    <t>technical regulations (new and amended) submitted to the department per year</t>
  </si>
  <si>
    <t>Value of finance approved to SMMEs and cooperatives per year</t>
  </si>
  <si>
    <t>Value of finance disbursed to SMMEs and cooperatives per year</t>
  </si>
  <si>
    <t>Number of SMMEs and cooperatives financed per year</t>
  </si>
  <si>
    <t>Jobs creation through supporting SMMEs and cooperatives</t>
  </si>
  <si>
    <t>74 472</t>
  </si>
  <si>
    <t>72 799</t>
  </si>
  <si>
    <t>76 130</t>
  </si>
  <si>
    <t>85 162</t>
  </si>
  <si>
    <t>92 929</t>
  </si>
  <si>
    <t>102 645</t>
  </si>
  <si>
    <t>112 444</t>
  </si>
  <si>
    <t>Number of jobs created per year</t>
  </si>
  <si>
    <t>87 828</t>
  </si>
  <si>
    <t>99 112</t>
  </si>
  <si>
    <t>96 589</t>
  </si>
  <si>
    <t>106 636</t>
  </si>
  <si>
    <t>114 695</t>
  </si>
  <si>
    <t>126 165</t>
  </si>
  <si>
    <t>138 781</t>
  </si>
  <si>
    <t>Percentage of support provided by the bureau on reimagined industrial priority sectors per year, as defined by the department</t>
  </si>
  <si>
    <t>(47/58)</t>
  </si>
  <si>
    <t>Number of reports on support provided by the bureau on key identified developmental policy interventions or any other ministerial directives per year</t>
  </si>
  <si>
    <t>Percentage of women supported per year</t>
  </si>
  <si>
    <t>(383/856)</t>
  </si>
  <si>
    <t>(369/824)</t>
  </si>
  <si>
    <t>(328/683)</t>
  </si>
  <si>
    <t>Percentage of youth supported per year</t>
  </si>
  <si>
    <t>(183/856)</t>
  </si>
  <si>
    <t>(167/824)</t>
  </si>
  <si>
    <t>(184/683)</t>
  </si>
  <si>
    <t>Percentage of people with disabilities supported per year</t>
  </si>
  <si>
    <t>(14/856)</t>
  </si>
  <si>
    <t>(14/824)</t>
  </si>
  <si>
    <t>(13/683)</t>
  </si>
  <si>
    <t xml:space="preserve">Number of accredited </t>
  </si>
  <si>
    <t>organisations per year</t>
  </si>
  <si>
    <t>1 782</t>
  </si>
  <si>
    <t>1 858</t>
  </si>
  <si>
    <t>1 960</t>
  </si>
  <si>
    <t>2 059</t>
  </si>
  <si>
    <t>2 157</t>
  </si>
  <si>
    <t>2 265</t>
  </si>
  <si>
    <t>2 351</t>
  </si>
  <si>
    <t xml:space="preserve">Number of registered </t>
  </si>
  <si>
    <t>black assessors per year</t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</si>
  <si>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8"/>
        <color rgb="FF000000"/>
        <rFont val="Calibri"/>
        <family val="2"/>
        <scheme val="minor"/>
      </rPr>
      <t xml:space="preserve">No historical data available. </t>
    </r>
  </si>
  <si>
    <t>Entity name</t>
  </si>
  <si>
    <t>Table name</t>
  </si>
  <si>
    <t xml:space="preserve"> Companies and Intellectual Property Commission</t>
  </si>
  <si>
    <t xml:space="preserve"> Companies Tribunal</t>
  </si>
  <si>
    <t xml:space="preserve"> Competition Commission</t>
  </si>
  <si>
    <t xml:space="preserve"> Competition Tribunal</t>
  </si>
  <si>
    <t xml:space="preserve"> Export Credit Insurance Corporation</t>
  </si>
  <si>
    <t xml:space="preserve"> Industrial Development Corporation</t>
  </si>
  <si>
    <t xml:space="preserve"> International Trade Administration Commission</t>
  </si>
  <si>
    <t xml:space="preserve"> National Consumer Commission</t>
  </si>
  <si>
    <t xml:space="preserve"> National Consumer Tribunal</t>
  </si>
  <si>
    <t xml:space="preserve"> National Credit Regulator</t>
  </si>
  <si>
    <t xml:space="preserve"> National Empowerment Fund</t>
  </si>
  <si>
    <t xml:space="preserve"> National Gambling Board</t>
  </si>
  <si>
    <t xml:space="preserve"> National Lotteries Commission</t>
  </si>
  <si>
    <t xml:space="preserve"> National Metrology Institute of South Africa</t>
  </si>
  <si>
    <t xml:space="preserve"> National Regulator for Compulsory Specifications</t>
  </si>
  <si>
    <t xml:space="preserve"> Small Enterprise Finance Agency</t>
  </si>
  <si>
    <t xml:space="preserve"> South African Bureau of Standards</t>
  </si>
  <si>
    <t xml:space="preserve"> South African National Accreditation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</si>
</sst>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i/>
      <sz val="8"/>
      <color rgb="FF000000"/>
      <name val="Calibri"/>
      <family val="2"/>
      <scheme val="minor"/>
    </font>
    <font>
      <i/>
      <sz val="7"/>
      <color rgb="FF000000"/>
      <name val="Times New Roman"/>
      <family val="1"/>
    </font>
    <font>
      <i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7" fillId="0" borderId="0" applyNumberFormat="0" applyFill="0" applyBorder="0" applyAlignment="0" applyProtection="0"/>
  </cellStyleXfs>
  <cellXfs count="349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2" fillId="3" borderId="7" xfId="0" applyFont="1" applyFill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0" fontId="15" fillId="0" borderId="22" xfId="7" applyFont="1" applyBorder="1" applyAlignment="1">
      <alignment horizontal="left" vertical="top"/>
    </xf>
    <xf numFmtId="0" fontId="15" fillId="0" borderId="7" xfId="7" applyFont="1" applyBorder="1" applyAlignment="1">
      <alignment horizontal="left" vertical="top"/>
    </xf>
    <xf numFmtId="0" fontId="14" fillId="5" borderId="9" xfId="5" quotePrefix="1" applyFont="1" applyFill="1" applyBorder="1" applyAlignment="1">
      <alignment horizontal="right" vertical="top" wrapText="1"/>
    </xf>
    <xf numFmtId="0" fontId="14" fillId="5" borderId="10" xfId="5" quotePrefix="1" applyFont="1" applyFill="1" applyBorder="1" applyAlignment="1">
      <alignment horizontal="right" vertical="top" wrapText="1"/>
    </xf>
    <xf numFmtId="0" fontId="15" fillId="0" borderId="11" xfId="7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9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6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6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0" fillId="0" borderId="11" xfId="4" applyNumberFormat="1" applyFont="1" applyBorder="1" applyAlignment="1">
      <alignment horizontal="right" vertical="top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0" fillId="6" borderId="0" xfId="12" applyFont="1" applyFill="1" applyAlignment="1">
      <alignment horizontal="left" vertical="top" wrapText="1"/>
    </xf>
    <xf numFmtId="169" fontId="6" fillId="2" borderId="0" xfId="4" applyNumberFormat="1" applyFont="1" applyFill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0" fontId="15" fillId="0" borderId="26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5" borderId="19" xfId="5" quotePrefix="1" applyFont="1" applyFill="1" applyBorder="1" applyAlignment="1">
      <alignment horizontal="right" vertical="top" wrapText="1"/>
    </xf>
    <xf numFmtId="0" fontId="14" fillId="5" borderId="13" xfId="5" quotePrefix="1" applyFont="1" applyFill="1" applyBorder="1" applyAlignment="1">
      <alignment horizontal="right" vertical="top" wrapText="1"/>
    </xf>
    <xf numFmtId="0" fontId="7" fillId="0" borderId="0" xfId="8" applyFont="1"/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0" fontId="0" fillId="0" borderId="23" xfId="0" applyBorder="1" applyAlignment="1">
      <alignment vertical="top" wrapText="1"/>
    </xf>
    <xf numFmtId="0" fontId="20" fillId="0" borderId="23" xfId="0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0" fontId="20" fillId="0" borderId="12" xfId="0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0" fontId="20" fillId="0" borderId="5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9" fontId="20" fillId="0" borderId="19" xfId="0" applyNumberFormat="1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0" fontId="20" fillId="0" borderId="29" xfId="0" applyFont="1" applyBorder="1" applyAlignment="1">
      <alignment vertical="top" wrapText="1"/>
    </xf>
    <xf numFmtId="0" fontId="22" fillId="0" borderId="0" xfId="0" applyFont="1"/>
    <xf numFmtId="9" fontId="20" fillId="0" borderId="24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top" wrapText="1"/>
    </xf>
    <xf numFmtId="0" fontId="23" fillId="0" borderId="0" xfId="0" applyFont="1"/>
    <xf numFmtId="0" fontId="0" fillId="0" borderId="9" xfId="0" applyBorder="1" applyAlignment="1">
      <alignment vertical="top" wrapText="1"/>
    </xf>
    <xf numFmtId="10" fontId="20" fillId="0" borderId="19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right" vertical="center" wrapText="1"/>
    </xf>
    <xf numFmtId="10" fontId="20" fillId="0" borderId="19" xfId="0" applyNumberFormat="1" applyFont="1" applyBorder="1" applyAlignment="1">
      <alignment horizontal="right" vertical="top" wrapText="1"/>
    </xf>
    <xf numFmtId="0" fontId="20" fillId="0" borderId="29" xfId="0" applyFont="1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0" fillId="0" borderId="29" xfId="0" applyBorder="1" applyAlignment="1">
      <alignment horizontal="right" vertical="top" wrapText="1"/>
    </xf>
    <xf numFmtId="0" fontId="20" fillId="0" borderId="23" xfId="0" applyFont="1" applyBorder="1" applyAlignment="1">
      <alignment horizontal="center" vertical="center" wrapText="1"/>
    </xf>
    <xf numFmtId="0" fontId="15" fillId="0" borderId="2" xfId="8" applyFont="1" applyBorder="1"/>
    <xf numFmtId="0" fontId="20" fillId="0" borderId="20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0" fillId="0" borderId="30" xfId="0" applyBorder="1" applyAlignment="1">
      <alignment vertical="top" wrapText="1"/>
    </xf>
    <xf numFmtId="0" fontId="20" fillId="0" borderId="26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9" fontId="20" fillId="0" borderId="19" xfId="0" applyNumberFormat="1" applyFont="1" applyBorder="1" applyAlignment="1">
      <alignment vertical="center" wrapText="1"/>
    </xf>
    <xf numFmtId="9" fontId="20" fillId="0" borderId="13" xfId="0" applyNumberFormat="1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9" fontId="20" fillId="0" borderId="29" xfId="0" applyNumberFormat="1" applyFont="1" applyBorder="1" applyAlignment="1">
      <alignment vertical="center" wrapText="1"/>
    </xf>
    <xf numFmtId="9" fontId="20" fillId="0" borderId="31" xfId="0" applyNumberFormat="1" applyFont="1" applyBorder="1" applyAlignment="1">
      <alignment vertical="center" wrapText="1"/>
    </xf>
    <xf numFmtId="9" fontId="20" fillId="0" borderId="12" xfId="0" applyNumberFormat="1" applyFont="1" applyBorder="1" applyAlignment="1">
      <alignment vertical="center" wrapText="1"/>
    </xf>
    <xf numFmtId="9" fontId="20" fillId="0" borderId="14" xfId="0" applyNumberFormat="1" applyFont="1" applyBorder="1" applyAlignment="1">
      <alignment vertical="center" wrapTex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0" fillId="0" borderId="2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9" fontId="20" fillId="0" borderId="10" xfId="0" applyNumberFormat="1" applyFont="1" applyBorder="1" applyAlignment="1">
      <alignment vertical="top" wrapText="1"/>
    </xf>
    <xf numFmtId="9" fontId="20" fillId="0" borderId="17" xfId="0" applyNumberFormat="1" applyFont="1" applyBorder="1" applyAlignment="1">
      <alignment vertical="top" wrapText="1"/>
    </xf>
    <xf numFmtId="0" fontId="20" fillId="0" borderId="11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9" fontId="20" fillId="0" borderId="9" xfId="0" applyNumberFormat="1" applyFont="1" applyBorder="1" applyAlignment="1">
      <alignment vertical="top" wrapText="1"/>
    </xf>
    <xf numFmtId="9" fontId="20" fillId="0" borderId="16" xfId="0" applyNumberFormat="1" applyFont="1" applyBorder="1" applyAlignment="1">
      <alignment vertical="top" wrapText="1"/>
    </xf>
    <xf numFmtId="0" fontId="20" fillId="0" borderId="5" xfId="0" applyFont="1" applyBorder="1" applyAlignment="1">
      <alignment horizontal="left" vertical="center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16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top" wrapText="1"/>
    </xf>
    <xf numFmtId="9" fontId="20" fillId="0" borderId="17" xfId="0" applyNumberFormat="1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6" xfId="0" applyNumberFormat="1" applyFont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9" fontId="20" fillId="0" borderId="5" xfId="0" applyNumberFormat="1" applyFont="1" applyBorder="1" applyAlignment="1">
      <alignment horizontal="right" vertical="top" wrapText="1"/>
    </xf>
    <xf numFmtId="9" fontId="20" fillId="0" borderId="6" xfId="0" applyNumberFormat="1" applyFont="1" applyBorder="1" applyAlignment="1">
      <alignment horizontal="right" vertical="top" wrapText="1"/>
    </xf>
    <xf numFmtId="0" fontId="20" fillId="0" borderId="5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5" xfId="0" applyNumberFormat="1" applyFont="1" applyBorder="1" applyAlignment="1">
      <alignment horizontal="right" vertical="center" wrapText="1"/>
    </xf>
    <xf numFmtId="9" fontId="20" fillId="0" borderId="6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15" fillId="0" borderId="19" xfId="7" applyFont="1" applyBorder="1" applyAlignment="1">
      <alignment horizontal="left" vertical="center" wrapText="1"/>
    </xf>
    <xf numFmtId="0" fontId="15" fillId="0" borderId="12" xfId="7" applyFont="1" applyBorder="1" applyAlignment="1">
      <alignment horizontal="left" vertical="center" wrapText="1"/>
    </xf>
    <xf numFmtId="0" fontId="15" fillId="0" borderId="29" xfId="7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10" fontId="20" fillId="0" borderId="9" xfId="0" applyNumberFormat="1" applyFont="1" applyBorder="1" applyAlignment="1">
      <alignment horizontal="right" vertical="center" wrapText="1"/>
    </xf>
    <xf numFmtId="10" fontId="20" fillId="0" borderId="16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1"/>
    <cellStyle name="Normal 15" xfId="5"/>
    <cellStyle name="Normal 2 2 2" xfId="12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73"/>
  <sheetViews>
    <sheetView showGridLines="0" tabSelected="1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2" t="s">
        <v>609</v>
      </c>
      <c r="B1" s="132" t="s">
        <v>610</v>
      </c>
    </row>
    <row r="2" spans="1:2" x14ac:dyDescent="0.25">
      <c r="A2" t="s">
        <v>611</v>
      </c>
      <c r="B2" s="285" t="s">
        <v>0</v>
      </c>
    </row>
    <row r="3" spans="1:2" x14ac:dyDescent="0.25">
      <c r="B3" s="285" t="s">
        <v>20</v>
      </c>
    </row>
    <row r="4" spans="1:2" x14ac:dyDescent="0.25">
      <c r="B4" s="285" t="s">
        <v>66</v>
      </c>
    </row>
    <row r="5" spans="1:2" x14ac:dyDescent="0.25">
      <c r="B5" s="285" t="s">
        <v>75</v>
      </c>
    </row>
    <row r="6" spans="1:2" x14ac:dyDescent="0.25">
      <c r="A6" t="s">
        <v>612</v>
      </c>
      <c r="B6" s="285" t="s">
        <v>97</v>
      </c>
    </row>
    <row r="7" spans="1:2" x14ac:dyDescent="0.25">
      <c r="B7" s="285" t="s">
        <v>99</v>
      </c>
    </row>
    <row r="8" spans="1:2" x14ac:dyDescent="0.25">
      <c r="B8" s="285" t="s">
        <v>103</v>
      </c>
    </row>
    <row r="9" spans="1:2" x14ac:dyDescent="0.25">
      <c r="B9" s="285" t="s">
        <v>105</v>
      </c>
    </row>
    <row r="10" spans="1:2" x14ac:dyDescent="0.25">
      <c r="A10" t="s">
        <v>613</v>
      </c>
      <c r="B10" s="285" t="s">
        <v>108</v>
      </c>
    </row>
    <row r="11" spans="1:2" x14ac:dyDescent="0.25">
      <c r="B11" s="285" t="s">
        <v>117</v>
      </c>
    </row>
    <row r="12" spans="1:2" x14ac:dyDescent="0.25">
      <c r="B12" s="285" t="s">
        <v>123</v>
      </c>
    </row>
    <row r="13" spans="1:2" x14ac:dyDescent="0.25">
      <c r="B13" s="285" t="s">
        <v>124</v>
      </c>
    </row>
    <row r="14" spans="1:2" x14ac:dyDescent="0.25">
      <c r="A14" t="s">
        <v>614</v>
      </c>
      <c r="B14" s="285" t="s">
        <v>126</v>
      </c>
    </row>
    <row r="15" spans="1:2" x14ac:dyDescent="0.25">
      <c r="B15" s="285" t="s">
        <v>134</v>
      </c>
    </row>
    <row r="16" spans="1:2" x14ac:dyDescent="0.25">
      <c r="B16" s="285" t="s">
        <v>136</v>
      </c>
    </row>
    <row r="17" spans="1:2" x14ac:dyDescent="0.25">
      <c r="B17" s="285" t="s">
        <v>137</v>
      </c>
    </row>
    <row r="18" spans="1:2" x14ac:dyDescent="0.25">
      <c r="A18" t="s">
        <v>615</v>
      </c>
      <c r="B18" s="285" t="s">
        <v>139</v>
      </c>
    </row>
    <row r="19" spans="1:2" x14ac:dyDescent="0.25">
      <c r="B19" s="285" t="s">
        <v>149</v>
      </c>
    </row>
    <row r="20" spans="1:2" x14ac:dyDescent="0.25">
      <c r="B20" s="285" t="s">
        <v>153</v>
      </c>
    </row>
    <row r="21" spans="1:2" x14ac:dyDescent="0.25">
      <c r="B21" s="285" t="s">
        <v>154</v>
      </c>
    </row>
    <row r="22" spans="1:2" x14ac:dyDescent="0.25">
      <c r="A22" t="s">
        <v>616</v>
      </c>
      <c r="B22" s="285" t="s">
        <v>156</v>
      </c>
    </row>
    <row r="23" spans="1:2" x14ac:dyDescent="0.25">
      <c r="B23" s="285" t="s">
        <v>157</v>
      </c>
    </row>
    <row r="24" spans="1:2" x14ac:dyDescent="0.25">
      <c r="B24" s="285" t="s">
        <v>166</v>
      </c>
    </row>
    <row r="25" spans="1:2" x14ac:dyDescent="0.25">
      <c r="B25" s="285" t="s">
        <v>205</v>
      </c>
    </row>
    <row r="26" spans="1:2" x14ac:dyDescent="0.25">
      <c r="A26" t="s">
        <v>617</v>
      </c>
      <c r="B26" s="285" t="s">
        <v>207</v>
      </c>
    </row>
    <row r="27" spans="1:2" x14ac:dyDescent="0.25">
      <c r="B27" s="285" t="s">
        <v>211</v>
      </c>
    </row>
    <row r="28" spans="1:2" x14ac:dyDescent="0.25">
      <c r="B28" s="285" t="s">
        <v>212</v>
      </c>
    </row>
    <row r="29" spans="1:2" x14ac:dyDescent="0.25">
      <c r="B29" s="285" t="s">
        <v>217</v>
      </c>
    </row>
    <row r="30" spans="1:2" x14ac:dyDescent="0.25">
      <c r="A30" t="s">
        <v>618</v>
      </c>
      <c r="B30" s="285" t="s">
        <v>219</v>
      </c>
    </row>
    <row r="31" spans="1:2" x14ac:dyDescent="0.25">
      <c r="B31" s="285" t="s">
        <v>223</v>
      </c>
    </row>
    <row r="32" spans="1:2" x14ac:dyDescent="0.25">
      <c r="B32" s="285" t="s">
        <v>225</v>
      </c>
    </row>
    <row r="33" spans="1:2" x14ac:dyDescent="0.25">
      <c r="B33" s="285" t="s">
        <v>226</v>
      </c>
    </row>
    <row r="34" spans="1:2" x14ac:dyDescent="0.25">
      <c r="A34" t="s">
        <v>619</v>
      </c>
      <c r="B34" s="285" t="s">
        <v>228</v>
      </c>
    </row>
    <row r="35" spans="1:2" x14ac:dyDescent="0.25">
      <c r="B35" s="285" t="s">
        <v>231</v>
      </c>
    </row>
    <row r="36" spans="1:2" x14ac:dyDescent="0.25">
      <c r="B36" s="285" t="s">
        <v>233</v>
      </c>
    </row>
    <row r="37" spans="1:2" x14ac:dyDescent="0.25">
      <c r="B37" s="285" t="s">
        <v>234</v>
      </c>
    </row>
    <row r="38" spans="1:2" x14ac:dyDescent="0.25">
      <c r="A38" t="s">
        <v>620</v>
      </c>
      <c r="B38" s="285" t="s">
        <v>236</v>
      </c>
    </row>
    <row r="39" spans="1:2" x14ac:dyDescent="0.25">
      <c r="B39" s="285" t="s">
        <v>241</v>
      </c>
    </row>
    <row r="40" spans="1:2" x14ac:dyDescent="0.25">
      <c r="B40" s="285" t="s">
        <v>242</v>
      </c>
    </row>
    <row r="41" spans="1:2" x14ac:dyDescent="0.25">
      <c r="B41" s="285" t="s">
        <v>243</v>
      </c>
    </row>
    <row r="42" spans="1:2" x14ac:dyDescent="0.25">
      <c r="A42" t="s">
        <v>621</v>
      </c>
      <c r="B42" s="285" t="s">
        <v>245</v>
      </c>
    </row>
    <row r="43" spans="1:2" x14ac:dyDescent="0.25">
      <c r="B43" s="285" t="s">
        <v>246</v>
      </c>
    </row>
    <row r="44" spans="1:2" x14ac:dyDescent="0.25">
      <c r="B44" s="285" t="s">
        <v>248</v>
      </c>
    </row>
    <row r="45" spans="1:2" x14ac:dyDescent="0.25">
      <c r="B45" s="285" t="s">
        <v>296</v>
      </c>
    </row>
    <row r="46" spans="1:2" x14ac:dyDescent="0.25">
      <c r="A46" t="s">
        <v>622</v>
      </c>
      <c r="B46" s="285" t="s">
        <v>298</v>
      </c>
    </row>
    <row r="47" spans="1:2" x14ac:dyDescent="0.25">
      <c r="B47" s="285" t="s">
        <v>302</v>
      </c>
    </row>
    <row r="48" spans="1:2" x14ac:dyDescent="0.25">
      <c r="B48" s="285" t="s">
        <v>303</v>
      </c>
    </row>
    <row r="49" spans="1:2" x14ac:dyDescent="0.25">
      <c r="B49" s="285" t="s">
        <v>304</v>
      </c>
    </row>
    <row r="50" spans="1:2" x14ac:dyDescent="0.25">
      <c r="A50" t="s">
        <v>623</v>
      </c>
      <c r="B50" s="285" t="s">
        <v>306</v>
      </c>
    </row>
    <row r="51" spans="1:2" x14ac:dyDescent="0.25">
      <c r="B51" s="285" t="s">
        <v>309</v>
      </c>
    </row>
    <row r="52" spans="1:2" x14ac:dyDescent="0.25">
      <c r="B52" s="285" t="s">
        <v>310</v>
      </c>
    </row>
    <row r="53" spans="1:2" x14ac:dyDescent="0.25">
      <c r="B53" s="285" t="s">
        <v>318</v>
      </c>
    </row>
    <row r="54" spans="1:2" x14ac:dyDescent="0.25">
      <c r="A54" t="s">
        <v>624</v>
      </c>
      <c r="B54" s="285" t="s">
        <v>320</v>
      </c>
    </row>
    <row r="55" spans="1:2" x14ac:dyDescent="0.25">
      <c r="B55" s="285" t="s">
        <v>322</v>
      </c>
    </row>
    <row r="56" spans="1:2" x14ac:dyDescent="0.25">
      <c r="B56" s="285" t="s">
        <v>323</v>
      </c>
    </row>
    <row r="57" spans="1:2" x14ac:dyDescent="0.25">
      <c r="B57" s="285" t="s">
        <v>324</v>
      </c>
    </row>
    <row r="58" spans="1:2" x14ac:dyDescent="0.25">
      <c r="A58" t="s">
        <v>625</v>
      </c>
      <c r="B58" s="285" t="s">
        <v>326</v>
      </c>
    </row>
    <row r="59" spans="1:2" x14ac:dyDescent="0.25">
      <c r="B59" s="285" t="s">
        <v>331</v>
      </c>
    </row>
    <row r="60" spans="1:2" x14ac:dyDescent="0.25">
      <c r="B60" s="285" t="s">
        <v>332</v>
      </c>
    </row>
    <row r="61" spans="1:2" x14ac:dyDescent="0.25">
      <c r="B61" s="285" t="s">
        <v>333</v>
      </c>
    </row>
    <row r="62" spans="1:2" x14ac:dyDescent="0.25">
      <c r="A62" t="s">
        <v>626</v>
      </c>
      <c r="B62" s="285" t="s">
        <v>335</v>
      </c>
    </row>
    <row r="63" spans="1:2" x14ac:dyDescent="0.25">
      <c r="B63" s="285" t="s">
        <v>337</v>
      </c>
    </row>
    <row r="64" spans="1:2" x14ac:dyDescent="0.25">
      <c r="B64" s="285" t="s">
        <v>339</v>
      </c>
    </row>
    <row r="65" spans="1:2" x14ac:dyDescent="0.25">
      <c r="B65" s="285" t="s">
        <v>343</v>
      </c>
    </row>
    <row r="66" spans="1:2" x14ac:dyDescent="0.25">
      <c r="A66" t="s">
        <v>627</v>
      </c>
      <c r="B66" s="285" t="s">
        <v>345</v>
      </c>
    </row>
    <row r="67" spans="1:2" x14ac:dyDescent="0.25">
      <c r="B67" s="285" t="s">
        <v>348</v>
      </c>
    </row>
    <row r="68" spans="1:2" x14ac:dyDescent="0.25">
      <c r="B68" s="285" t="s">
        <v>349</v>
      </c>
    </row>
    <row r="69" spans="1:2" x14ac:dyDescent="0.25">
      <c r="B69" s="285" t="s">
        <v>350</v>
      </c>
    </row>
    <row r="70" spans="1:2" x14ac:dyDescent="0.25">
      <c r="A70" t="s">
        <v>628</v>
      </c>
      <c r="B70" s="285" t="s">
        <v>352</v>
      </c>
    </row>
    <row r="71" spans="1:2" x14ac:dyDescent="0.25">
      <c r="B71" s="285" t="s">
        <v>356</v>
      </c>
    </row>
    <row r="72" spans="1:2" x14ac:dyDescent="0.25">
      <c r="B72" s="285" t="s">
        <v>357</v>
      </c>
    </row>
    <row r="73" spans="1:2" x14ac:dyDescent="0.25">
      <c r="B73" s="285" t="s">
        <v>358</v>
      </c>
    </row>
  </sheetData>
  <hyperlinks>
    <hyperlink ref="B2" location="CIPCFinancial!B2" display="CIPCFinancial!B2"/>
    <hyperlink ref="B3" location="CIPCFinancial!B10" display="CIPCFinancial!B10"/>
    <hyperlink ref="B4" location="CIPCPerfom!B2" display="CIPCPerfom!B2"/>
    <hyperlink ref="B5" location="CIPCPersonnel!B2" display="CIPCPersonnel!B2"/>
    <hyperlink ref="B6" location="CompaniesTribFinancial!B2" display="CompaniesTribFinancial!B2"/>
    <hyperlink ref="B7" location="CompaniesTribFinancial!B9" display="CompaniesTribFinancial!B9"/>
    <hyperlink ref="B8" location="CompaniesTribPerfom!B2" display="CompaniesTribPerfom!B2"/>
    <hyperlink ref="B9" location="CompaniesTribPersonnel!B2" display="CompaniesTribPersonnel!B2"/>
    <hyperlink ref="B10" location="CCFinancial!B2" display="CCFinancial!B2"/>
    <hyperlink ref="B11" location="CCFinancial!B16" display="CCFinancial!B16"/>
    <hyperlink ref="B12" location="CCPerfom!B2" display="CCPerfom!B2"/>
    <hyperlink ref="B13" location="CCPersonnel!B2" display="CCPersonnel!B2"/>
    <hyperlink ref="B14" location="CompetitionTribFinancial!B2" display="CompetitionTribFinancial!B2"/>
    <hyperlink ref="B15" location="CompetitionTribFinancial!B15" display="CompetitionTribFinancial!B15"/>
    <hyperlink ref="B16" location="CompetitionTribPerfom!B2" display="CompetitionTribPerfom!B2"/>
    <hyperlink ref="B17" location="CompetitionTribPersonnel!B2" display="CompetitionTribPersonnel!B2"/>
    <hyperlink ref="B18" location="ECICFinancial!B2" display="ECICFinancial!B2"/>
    <hyperlink ref="B19" location="ECICFinancial!B17" display="ECICFinancial!B17"/>
    <hyperlink ref="B20" location="ECICPerfom!B2" display="ECICPerfom!B2"/>
    <hyperlink ref="B21" location="ECICPersonnel!B2" display="ECICPersonnel!B2"/>
    <hyperlink ref="B22" location="IDCFinancial!B2" display="IDCFinancial!B2"/>
    <hyperlink ref="B23" location="IDCFinancial!B8" display="IDCFinancial!B8"/>
    <hyperlink ref="B24" location="IDCPerfom!B2" display="IDCPerfom!B2"/>
    <hyperlink ref="B25" location="IDCPersonnel!B2" display="IDCPersonnel!B2"/>
    <hyperlink ref="B26" location="ITACFinancial!B2" display="ITACFinancial!B2"/>
    <hyperlink ref="B27" location="ITACFinancial!B11" display="ITACFinancial!B11"/>
    <hyperlink ref="B28" location="ITACPerfom!B2" display="ITACPerfom!B2"/>
    <hyperlink ref="B29" location="ITACPersonnel!B2" display="ITACPersonnel!B2"/>
    <hyperlink ref="B30" location="NCCFinancial!B2" display="NCCFinancial!B2"/>
    <hyperlink ref="B31" location="NCCFinancial!B11" display="NCCFinancial!B11"/>
    <hyperlink ref="B32" location="NCCPerfom!B2" display="NCCPerfom!B2"/>
    <hyperlink ref="B33" location="NCCPersonnel!B2" display="NCCPersonnel!B2"/>
    <hyperlink ref="B34" location="NCTFinancial!B2" display="NCTFinancial!B2"/>
    <hyperlink ref="B35" location="NCTFinancial!B10" display="NCTFinancial!B10"/>
    <hyperlink ref="B36" location="NCTPerfom!B2" display="NCTPerfom!B2"/>
    <hyperlink ref="B37" location="NCTPersonnel!B2" display="NCTPersonnel!B2"/>
    <hyperlink ref="B38" location="NCRFinancial!B2" display="NCRFinancial!B2"/>
    <hyperlink ref="B39" location="NCRFinancial!B12" display="NCRFinancial!B12"/>
    <hyperlink ref="B40" location="NCRPerfom!B2" display="NCRPerfom!B2"/>
    <hyperlink ref="B41" location="NCRPersonnel!B2" display="NCRPersonnel!B2"/>
    <hyperlink ref="B42" location="NEFFinancial!B2" display="NEFFinancial!B2"/>
    <hyperlink ref="B43" location="NEFFinancial!B8" display="NEFFinancial!B8"/>
    <hyperlink ref="B44" location="NEFPerfom!B2" display="NEFPerfom!B2"/>
    <hyperlink ref="B45" location="NEFPersonnel!B2" display="NEFPersonnel!B2"/>
    <hyperlink ref="B46" location="NGBFinancial!B2" display="NGBFinancial!B2"/>
    <hyperlink ref="B47" location="NGBFinancial!B11" display="NGBFinancial!B11"/>
    <hyperlink ref="B48" location="NGBPerfom!B2" display="NGBPerfom!B2"/>
    <hyperlink ref="B49" location="NGBPersonnel!B2" display="NGBPersonnel!B2"/>
    <hyperlink ref="B50" location="NLBFinancial!B2" display="NLBFinancial!B2"/>
    <hyperlink ref="B51" location="NLBFinancial!B10" display="NLBFinancial!B10"/>
    <hyperlink ref="B52" location="NLBPerfom!B2" display="NLBPerfom!B2"/>
    <hyperlink ref="B53" location="NLBPersonnel!B2" display="NLBPersonnel!B2"/>
    <hyperlink ref="B54" location="NMISAFinancial!B2" display="NMISAFinancial!B2"/>
    <hyperlink ref="B55" location="NMISAFinancial!B9" display="NMISAFinancial!B9"/>
    <hyperlink ref="B56" location="NMISAPerfom!B2" display="NMISAPerfom!B2"/>
    <hyperlink ref="B57" location="NMISAPersonnel!B2" display="NMISAPersonnel!B2"/>
    <hyperlink ref="B58" location="NRCSFinancial!B2" display="NRCSFinancial!B2"/>
    <hyperlink ref="B59" location="NRCSFinancial!B12" display="NRCSFinancial!B12"/>
    <hyperlink ref="B60" location="NRCSPerfom!B2" display="NRCSPerfom!B2"/>
    <hyperlink ref="B61" location="NRCSPersonnel!B2" display="NRCSPersonnel!B2"/>
    <hyperlink ref="B62" location="SEFAFinancial!B2" display="SEFAFinancial!B2"/>
    <hyperlink ref="B63" location="SEFAFinancial!B9" display="SEFAFinancial!B9"/>
    <hyperlink ref="B64" location="SEFAPerfom!B2" display="SEFAPerfom!B2"/>
    <hyperlink ref="B65" location="SEFAPersonnel!B2" display="SEFAPersonnel!B2"/>
    <hyperlink ref="B66" location="SABSFinancial!B2" display="SABSFinancial!B2"/>
    <hyperlink ref="B67" location="SABSFinancial!B10" display="SABSFinancial!B10"/>
    <hyperlink ref="B68" location="SABSPerfom!B2" display="SABSPerfom!B2"/>
    <hyperlink ref="B69" location="SABSPersonnel!B2" display="SABSPersonnel!B2"/>
    <hyperlink ref="B70" location="SANASFinancial!B2" display="SANASFinancial!B2"/>
    <hyperlink ref="B71" location="SANASFinancial!B11" display="SANASFinancial!B11"/>
    <hyperlink ref="B72" location="SANASPerfom!B2" display="SANASPerfom!B2"/>
    <hyperlink ref="B73" location="SANASPersonnel!B2" display="SANAS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0"/>
  <sheetViews>
    <sheetView showGridLines="0" topLeftCell="A11" workbookViewId="0">
      <selection activeCell="K45" sqref="K4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390.03199999999998</v>
      </c>
      <c r="D5" s="15">
        <v>423.24099999999999</v>
      </c>
      <c r="E5" s="15">
        <v>437.03500000000003</v>
      </c>
      <c r="F5" s="16">
        <v>562.65800000000002</v>
      </c>
      <c r="G5" s="17">
        <v>0.13</v>
      </c>
      <c r="H5" s="17">
        <v>0.79500000000000004</v>
      </c>
      <c r="I5" s="15">
        <v>574.77717050000001</v>
      </c>
      <c r="J5" s="15">
        <v>600.36500000000001</v>
      </c>
      <c r="K5" s="15">
        <v>624.13599999999997</v>
      </c>
      <c r="L5" s="17">
        <v>3.5000000000000003E-2</v>
      </c>
      <c r="M5" s="18">
        <v>0.80800000000000005</v>
      </c>
    </row>
    <row r="6" spans="2:28" x14ac:dyDescent="0.25">
      <c r="B6" s="14" t="s">
        <v>17</v>
      </c>
      <c r="C6" s="15">
        <v>78.006</v>
      </c>
      <c r="D6" s="15">
        <v>58.442999999999998</v>
      </c>
      <c r="E6" s="15">
        <v>63.475000000000001</v>
      </c>
      <c r="F6" s="16">
        <v>83.462999999999994</v>
      </c>
      <c r="G6" s="17">
        <v>2.3E-2</v>
      </c>
      <c r="H6" s="17">
        <v>0.125</v>
      </c>
      <c r="I6" s="15">
        <v>87.150999999999996</v>
      </c>
      <c r="J6" s="15">
        <v>91.03</v>
      </c>
      <c r="K6" s="15">
        <v>95.08</v>
      </c>
      <c r="L6" s="17">
        <v>4.3999999999999997E-2</v>
      </c>
      <c r="M6" s="19">
        <v>0.122</v>
      </c>
    </row>
    <row r="7" spans="2:28" x14ac:dyDescent="0.25">
      <c r="B7" s="14" t="s">
        <v>18</v>
      </c>
      <c r="C7" s="15">
        <v>52.003999999999998</v>
      </c>
      <c r="D7" s="15">
        <v>39.228000000000002</v>
      </c>
      <c r="E7" s="15">
        <v>42.314999999999998</v>
      </c>
      <c r="F7" s="16">
        <v>47.555012400000003</v>
      </c>
      <c r="G7" s="17">
        <v>-2.9000000000000001E-2</v>
      </c>
      <c r="H7" s="17">
        <v>0.08</v>
      </c>
      <c r="I7" s="15">
        <v>49.6597734518</v>
      </c>
      <c r="J7" s="15">
        <v>51.869</v>
      </c>
      <c r="K7" s="15">
        <v>54.192</v>
      </c>
      <c r="L7" s="17">
        <v>4.4999999999999998E-2</v>
      </c>
      <c r="M7" s="19">
        <v>7.0000000000000007E-2</v>
      </c>
    </row>
    <row r="8" spans="2:28" x14ac:dyDescent="0.25">
      <c r="B8" s="20" t="s">
        <v>19</v>
      </c>
      <c r="C8" s="21">
        <v>520.04200000000003</v>
      </c>
      <c r="D8" s="21">
        <v>520.91199999999992</v>
      </c>
      <c r="E8" s="21">
        <v>542.82500000000005</v>
      </c>
      <c r="F8" s="22">
        <v>693.67601239999999</v>
      </c>
      <c r="G8" s="23">
        <v>0.10100000000000001</v>
      </c>
      <c r="H8" s="24">
        <v>1</v>
      </c>
      <c r="I8" s="21">
        <v>711.58794395179996</v>
      </c>
      <c r="J8" s="21">
        <v>743.26400000000001</v>
      </c>
      <c r="K8" s="21">
        <v>773.40800000000002</v>
      </c>
      <c r="L8" s="25">
        <v>3.6999999999999998E-2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86" t="s">
        <v>20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90" t="s">
        <v>11</v>
      </c>
      <c r="H12" s="291"/>
      <c r="I12" s="40" t="s">
        <v>12</v>
      </c>
      <c r="J12" s="40" t="s">
        <v>13</v>
      </c>
      <c r="K12" s="40" t="s">
        <v>14</v>
      </c>
      <c r="L12" s="290" t="s">
        <v>15</v>
      </c>
      <c r="M12" s="292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602.01799999999992</v>
      </c>
      <c r="D14" s="49">
        <v>643.21999999999991</v>
      </c>
      <c r="E14" s="49">
        <v>653.59100000000001</v>
      </c>
      <c r="F14" s="50">
        <v>698.279</v>
      </c>
      <c r="G14" s="51">
        <v>5.0999999999999997E-2</v>
      </c>
      <c r="H14" s="51">
        <v>1</v>
      </c>
      <c r="I14" s="49">
        <v>740.20100000000002</v>
      </c>
      <c r="J14" s="49">
        <v>784.19799999999998</v>
      </c>
      <c r="K14" s="49">
        <v>829.71800000000007</v>
      </c>
      <c r="L14" s="51">
        <v>5.8999999999999997E-2</v>
      </c>
      <c r="M14" s="52">
        <v>1</v>
      </c>
    </row>
    <row r="15" spans="2:28" ht="18" x14ac:dyDescent="0.25">
      <c r="B15" s="53" t="s">
        <v>24</v>
      </c>
      <c r="C15" s="54">
        <v>550.91099999999994</v>
      </c>
      <c r="D15" s="55">
        <v>610.42999999999995</v>
      </c>
      <c r="E15" s="56">
        <v>627.57500000000005</v>
      </c>
      <c r="F15" s="56">
        <v>672.34100000000001</v>
      </c>
      <c r="G15" s="57">
        <v>6.9000000000000006E-2</v>
      </c>
      <c r="H15" s="57">
        <v>0.94699999999999995</v>
      </c>
      <c r="I15" s="55">
        <v>712.68100000000004</v>
      </c>
      <c r="J15" s="55">
        <v>755.44200000000001</v>
      </c>
      <c r="K15" s="56">
        <v>800.76800000000003</v>
      </c>
      <c r="L15" s="57">
        <v>0.06</v>
      </c>
      <c r="M15" s="57">
        <v>0.96399999999999997</v>
      </c>
    </row>
    <row r="16" spans="2:28" x14ac:dyDescent="0.25">
      <c r="B16" s="53" t="s">
        <v>25</v>
      </c>
      <c r="C16" s="58">
        <v>51.106999999999999</v>
      </c>
      <c r="D16" s="59">
        <v>32.79</v>
      </c>
      <c r="E16" s="60">
        <v>26.015999999999998</v>
      </c>
      <c r="F16" s="60">
        <v>25.937999999999999</v>
      </c>
      <c r="G16" s="61">
        <v>-0.20200000000000001</v>
      </c>
      <c r="H16" s="61">
        <v>5.2999999999999999E-2</v>
      </c>
      <c r="I16" s="59">
        <v>27.52</v>
      </c>
      <c r="J16" s="59">
        <v>28.756</v>
      </c>
      <c r="K16" s="60">
        <v>28.95</v>
      </c>
      <c r="L16" s="61">
        <v>3.6999999999999998E-2</v>
      </c>
      <c r="M16" s="61">
        <v>3.5999999999999997E-2</v>
      </c>
    </row>
    <row r="17" spans="2:13" x14ac:dyDescent="0.25">
      <c r="B17" s="62" t="s">
        <v>26</v>
      </c>
      <c r="C17" s="63">
        <v>602.01799999999992</v>
      </c>
      <c r="D17" s="63">
        <v>643.21999999999991</v>
      </c>
      <c r="E17" s="64">
        <v>653.59100000000001</v>
      </c>
      <c r="F17" s="64">
        <v>698.279</v>
      </c>
      <c r="G17" s="65">
        <v>5.0999999999999997E-2</v>
      </c>
      <c r="H17" s="65">
        <v>1</v>
      </c>
      <c r="I17" s="63">
        <v>740.20100000000002</v>
      </c>
      <c r="J17" s="63">
        <v>784.19799999999998</v>
      </c>
      <c r="K17" s="64">
        <v>829.71800000000007</v>
      </c>
      <c r="L17" s="65">
        <v>5.8999999999999997E-2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520.04200000000003</v>
      </c>
      <c r="D19" s="49">
        <v>520.91200000000003</v>
      </c>
      <c r="E19" s="49">
        <v>542.82499999999993</v>
      </c>
      <c r="F19" s="50">
        <v>693.67601239999999</v>
      </c>
      <c r="G19" s="71">
        <v>0.10100000000000001</v>
      </c>
      <c r="H19" s="71">
        <v>1</v>
      </c>
      <c r="I19" s="49">
        <v>711.58794395179996</v>
      </c>
      <c r="J19" s="49">
        <v>743.26400000000001</v>
      </c>
      <c r="K19" s="49">
        <v>773.40800000000002</v>
      </c>
      <c r="L19" s="71">
        <v>3.6999999999999998E-2</v>
      </c>
      <c r="M19" s="72">
        <v>1</v>
      </c>
    </row>
    <row r="20" spans="2:13" x14ac:dyDescent="0.25">
      <c r="B20" s="53" t="s">
        <v>29</v>
      </c>
      <c r="C20" s="54">
        <v>348.267</v>
      </c>
      <c r="D20" s="55">
        <v>360.54199999999997</v>
      </c>
      <c r="E20" s="56">
        <v>364.30399999999997</v>
      </c>
      <c r="F20" s="56">
        <v>424.17899999999997</v>
      </c>
      <c r="G20" s="57">
        <v>6.8000000000000005E-2</v>
      </c>
      <c r="H20" s="57">
        <v>0.66100000000000003</v>
      </c>
      <c r="I20" s="55">
        <v>442.928</v>
      </c>
      <c r="J20" s="55">
        <v>462.63900000000001</v>
      </c>
      <c r="K20" s="56">
        <v>483.233</v>
      </c>
      <c r="L20" s="57">
        <v>4.3999999999999997E-2</v>
      </c>
      <c r="M20" s="57">
        <v>0.62</v>
      </c>
    </row>
    <row r="21" spans="2:13" x14ac:dyDescent="0.25">
      <c r="B21" s="53" t="s">
        <v>30</v>
      </c>
      <c r="C21" s="73">
        <v>148.584</v>
      </c>
      <c r="D21" s="74">
        <v>140.01400000000001</v>
      </c>
      <c r="E21" s="75">
        <v>158.38</v>
      </c>
      <c r="F21" s="75">
        <v>245.56901240000002</v>
      </c>
      <c r="G21" s="76">
        <v>0.182</v>
      </c>
      <c r="H21" s="76">
        <v>0.3</v>
      </c>
      <c r="I21" s="74">
        <v>243.72877345179998</v>
      </c>
      <c r="J21" s="74">
        <v>254.57400000000001</v>
      </c>
      <c r="K21" s="75">
        <v>262.95699999999999</v>
      </c>
      <c r="L21" s="76">
        <v>2.3E-2</v>
      </c>
      <c r="M21" s="76">
        <v>0.34499999999999997</v>
      </c>
    </row>
    <row r="22" spans="2:13" x14ac:dyDescent="0.25">
      <c r="B22" s="53" t="s">
        <v>31</v>
      </c>
      <c r="C22" s="58">
        <v>23.190999999999999</v>
      </c>
      <c r="D22" s="59">
        <v>20.356000000000002</v>
      </c>
      <c r="E22" s="60">
        <v>20.140999999999998</v>
      </c>
      <c r="F22" s="60">
        <v>23.928000000000001</v>
      </c>
      <c r="G22" s="61">
        <v>0.01</v>
      </c>
      <c r="H22" s="61">
        <v>3.9E-2</v>
      </c>
      <c r="I22" s="59">
        <v>24.9311705</v>
      </c>
      <c r="J22" s="59">
        <v>26.050999999999998</v>
      </c>
      <c r="K22" s="60">
        <v>27.218</v>
      </c>
      <c r="L22" s="61">
        <v>4.3999999999999997E-2</v>
      </c>
      <c r="M22" s="61">
        <v>3.5000000000000003E-2</v>
      </c>
    </row>
    <row r="23" spans="2:13" x14ac:dyDescent="0.25">
      <c r="B23" s="62" t="s">
        <v>32</v>
      </c>
      <c r="C23" s="77">
        <v>520.04200000000003</v>
      </c>
      <c r="D23" s="77">
        <v>520.91200000000003</v>
      </c>
      <c r="E23" s="78">
        <v>542.82499999999993</v>
      </c>
      <c r="F23" s="78">
        <v>693.67601239999999</v>
      </c>
      <c r="G23" s="65">
        <v>0.10100000000000001</v>
      </c>
      <c r="H23" s="65">
        <v>1</v>
      </c>
      <c r="I23" s="77">
        <v>711.58794395179996</v>
      </c>
      <c r="J23" s="77">
        <v>743.26400000000001</v>
      </c>
      <c r="K23" s="78">
        <v>773.40800000000002</v>
      </c>
      <c r="L23" s="65">
        <v>3.6999999999999998E-2</v>
      </c>
      <c r="M23" s="66">
        <v>1</v>
      </c>
    </row>
    <row r="24" spans="2:13" x14ac:dyDescent="0.25">
      <c r="B24" s="79" t="s">
        <v>33</v>
      </c>
      <c r="C24" s="80">
        <v>82</v>
      </c>
      <c r="D24" s="80">
        <v>122.3</v>
      </c>
      <c r="E24" s="81">
        <v>110.8</v>
      </c>
      <c r="F24" s="81">
        <v>4.5999999999999996</v>
      </c>
      <c r="G24" s="82">
        <v>-0.61699999999999999</v>
      </c>
      <c r="H24" s="82"/>
      <c r="I24" s="80">
        <v>28.6</v>
      </c>
      <c r="J24" s="80">
        <v>40.9</v>
      </c>
      <c r="K24" s="81">
        <v>56.3</v>
      </c>
      <c r="L24" s="82">
        <v>1.3049999999999999</v>
      </c>
      <c r="M24" s="83"/>
    </row>
    <row r="25" spans="2:13" x14ac:dyDescent="0.25">
      <c r="B25" s="42"/>
      <c r="C25" s="74"/>
      <c r="D25" s="74"/>
      <c r="E25" s="74"/>
      <c r="F25" s="74"/>
      <c r="G25" s="84"/>
      <c r="H25" s="84"/>
      <c r="I25" s="74"/>
      <c r="J25" s="74"/>
      <c r="K25" s="74"/>
      <c r="L25" s="84"/>
      <c r="M25" s="85"/>
    </row>
    <row r="26" spans="2:13" x14ac:dyDescent="0.25">
      <c r="B26" s="86" t="s">
        <v>34</v>
      </c>
      <c r="C26" s="74"/>
      <c r="D26" s="74"/>
      <c r="E26" s="74"/>
      <c r="F26" s="74"/>
      <c r="G26" s="87"/>
      <c r="H26" s="87"/>
      <c r="I26" s="74"/>
      <c r="J26" s="74"/>
      <c r="K26" s="74"/>
      <c r="L26" s="87"/>
      <c r="M26" s="87"/>
    </row>
    <row r="27" spans="2:13" ht="18" x14ac:dyDescent="0.25">
      <c r="B27" s="88" t="s">
        <v>35</v>
      </c>
      <c r="C27" s="89">
        <v>85.033000000000129</v>
      </c>
      <c r="D27" s="89">
        <v>151.66800000000012</v>
      </c>
      <c r="E27" s="89">
        <v>181.03399999999993</v>
      </c>
      <c r="F27" s="90">
        <v>89.919862599999988</v>
      </c>
      <c r="G27" s="51">
        <v>1.9E-2</v>
      </c>
      <c r="H27" s="51">
        <v>1</v>
      </c>
      <c r="I27" s="89">
        <v>104.92800000000011</v>
      </c>
      <c r="J27" s="89">
        <v>121.06500000000005</v>
      </c>
      <c r="K27" s="91">
        <v>138.72200000000021</v>
      </c>
      <c r="L27" s="51">
        <v>0.155</v>
      </c>
      <c r="M27" s="52">
        <v>1</v>
      </c>
    </row>
    <row r="28" spans="2:13" x14ac:dyDescent="0.25">
      <c r="B28" s="92" t="s">
        <v>36</v>
      </c>
      <c r="C28" s="74"/>
      <c r="D28" s="74"/>
      <c r="E28" s="74"/>
      <c r="F28" s="93"/>
      <c r="G28" s="51"/>
      <c r="H28" s="51"/>
      <c r="I28" s="74"/>
      <c r="J28" s="74"/>
      <c r="K28" s="74"/>
      <c r="L28" s="51"/>
      <c r="M28" s="52"/>
    </row>
    <row r="29" spans="2:13" x14ac:dyDescent="0.25">
      <c r="B29" s="92" t="s">
        <v>37</v>
      </c>
      <c r="C29" s="49">
        <v>600.08300000000008</v>
      </c>
      <c r="D29" s="49">
        <v>648.04500000000007</v>
      </c>
      <c r="E29" s="49">
        <v>665.904</v>
      </c>
      <c r="F29" s="50">
        <v>697.88800000000003</v>
      </c>
      <c r="G29" s="51">
        <v>5.1999999999999998E-2</v>
      </c>
      <c r="H29" s="51">
        <v>0.996</v>
      </c>
      <c r="I29" s="49">
        <v>739.76100000000008</v>
      </c>
      <c r="J29" s="49">
        <v>784.14700000000005</v>
      </c>
      <c r="K29" s="49">
        <v>830.71800000000007</v>
      </c>
      <c r="L29" s="51">
        <v>0.06</v>
      </c>
      <c r="M29" s="52">
        <v>0.999</v>
      </c>
    </row>
    <row r="30" spans="2:13" ht="18" x14ac:dyDescent="0.25">
      <c r="B30" s="94" t="s">
        <v>38</v>
      </c>
      <c r="C30" s="54">
        <v>558.45000000000005</v>
      </c>
      <c r="D30" s="55">
        <v>624.33900000000006</v>
      </c>
      <c r="E30" s="55">
        <v>640.08699999999999</v>
      </c>
      <c r="F30" s="95">
        <v>672.34100000000001</v>
      </c>
      <c r="G30" s="57">
        <v>6.4000000000000001E-2</v>
      </c>
      <c r="H30" s="57">
        <v>0.95099999999999996</v>
      </c>
      <c r="I30" s="55">
        <v>712.68100000000004</v>
      </c>
      <c r="J30" s="55">
        <v>755.44200000000001</v>
      </c>
      <c r="K30" s="56">
        <v>800.76800000000003</v>
      </c>
      <c r="L30" s="57">
        <v>0.06</v>
      </c>
      <c r="M30" s="57">
        <v>0.96299999999999997</v>
      </c>
    </row>
    <row r="31" spans="2:13" x14ac:dyDescent="0.25">
      <c r="B31" s="94" t="s">
        <v>39</v>
      </c>
      <c r="C31" s="58">
        <v>41.633000000000003</v>
      </c>
      <c r="D31" s="59">
        <v>23.706</v>
      </c>
      <c r="E31" s="59">
        <v>25.817</v>
      </c>
      <c r="F31" s="96">
        <v>25.547000000000001</v>
      </c>
      <c r="G31" s="61">
        <v>-0.15</v>
      </c>
      <c r="H31" s="61">
        <v>4.4999999999999998E-2</v>
      </c>
      <c r="I31" s="59">
        <v>27.08</v>
      </c>
      <c r="J31" s="59">
        <v>28.704999999999998</v>
      </c>
      <c r="K31" s="60">
        <v>29.95</v>
      </c>
      <c r="L31" s="61">
        <v>5.3999999999999999E-2</v>
      </c>
      <c r="M31" s="61">
        <v>3.5999999999999997E-2</v>
      </c>
    </row>
    <row r="32" spans="2:13" ht="18" x14ac:dyDescent="0.25">
      <c r="B32" s="92" t="s">
        <v>40</v>
      </c>
      <c r="C32" s="49">
        <v>9.4740000000000002</v>
      </c>
      <c r="D32" s="49">
        <v>0.56100000000000005</v>
      </c>
      <c r="E32" s="49">
        <v>0.19900000000000001</v>
      </c>
      <c r="F32" s="50">
        <v>0.39100000000000001</v>
      </c>
      <c r="G32" s="51">
        <v>-0.65400000000000003</v>
      </c>
      <c r="H32" s="51">
        <v>4.0000000000000001E-3</v>
      </c>
      <c r="I32" s="49">
        <v>0.41399999999999998</v>
      </c>
      <c r="J32" s="49">
        <v>0.433</v>
      </c>
      <c r="K32" s="49">
        <v>0.45</v>
      </c>
      <c r="L32" s="51">
        <v>4.8000000000000001E-2</v>
      </c>
      <c r="M32" s="52">
        <v>1E-3</v>
      </c>
    </row>
    <row r="33" spans="2:13" x14ac:dyDescent="0.25">
      <c r="B33" s="97" t="s">
        <v>41</v>
      </c>
      <c r="C33" s="77">
        <v>609.55700000000013</v>
      </c>
      <c r="D33" s="77">
        <v>648.60600000000011</v>
      </c>
      <c r="E33" s="77">
        <v>666.10299999999995</v>
      </c>
      <c r="F33" s="98">
        <v>698.279</v>
      </c>
      <c r="G33" s="99">
        <v>4.5999999999999999E-2</v>
      </c>
      <c r="H33" s="99">
        <v>1</v>
      </c>
      <c r="I33" s="77">
        <v>740.17500000000007</v>
      </c>
      <c r="J33" s="77">
        <v>784.58</v>
      </c>
      <c r="K33" s="78">
        <v>831.16800000000012</v>
      </c>
      <c r="L33" s="99">
        <v>0.06</v>
      </c>
      <c r="M33" s="100">
        <v>1</v>
      </c>
    </row>
    <row r="34" spans="2:13" x14ac:dyDescent="0.25">
      <c r="B34" s="101" t="s">
        <v>42</v>
      </c>
      <c r="C34" s="67"/>
      <c r="D34" s="67"/>
      <c r="E34" s="67"/>
      <c r="F34" s="68"/>
      <c r="G34" s="102"/>
      <c r="H34" s="102"/>
      <c r="I34" s="67"/>
      <c r="J34" s="67"/>
      <c r="K34" s="67"/>
      <c r="L34" s="102"/>
      <c r="M34" s="103"/>
    </row>
    <row r="35" spans="2:13" x14ac:dyDescent="0.25">
      <c r="B35" s="92" t="s">
        <v>43</v>
      </c>
      <c r="C35" s="49">
        <v>524.524</v>
      </c>
      <c r="D35" s="49">
        <v>496.93799999999999</v>
      </c>
      <c r="E35" s="49">
        <v>485.06900000000002</v>
      </c>
      <c r="F35" s="50">
        <v>608.35913740000001</v>
      </c>
      <c r="G35" s="51">
        <v>5.0999999999999997E-2</v>
      </c>
      <c r="H35" s="51">
        <v>1</v>
      </c>
      <c r="I35" s="49">
        <v>635.24699999999996</v>
      </c>
      <c r="J35" s="49">
        <v>663.51499999999999</v>
      </c>
      <c r="K35" s="49">
        <v>692.44599999999991</v>
      </c>
      <c r="L35" s="51">
        <v>4.3999999999999997E-2</v>
      </c>
      <c r="M35" s="52">
        <v>1</v>
      </c>
    </row>
    <row r="36" spans="2:13" x14ac:dyDescent="0.25">
      <c r="B36" s="94" t="s">
        <v>29</v>
      </c>
      <c r="C36" s="54">
        <v>345.80799999999999</v>
      </c>
      <c r="D36" s="55">
        <v>369.24299999999999</v>
      </c>
      <c r="E36" s="55">
        <v>361.74400000000003</v>
      </c>
      <c r="F36" s="95">
        <v>424.17899999999997</v>
      </c>
      <c r="G36" s="57">
        <v>7.0000000000000007E-2</v>
      </c>
      <c r="H36" s="57">
        <v>0.71099999999999997</v>
      </c>
      <c r="I36" s="55">
        <v>442.928</v>
      </c>
      <c r="J36" s="55">
        <v>462.63799999999998</v>
      </c>
      <c r="K36" s="56">
        <v>483.36399999999998</v>
      </c>
      <c r="L36" s="57">
        <v>4.3999999999999997E-2</v>
      </c>
      <c r="M36" s="57">
        <v>0.69699999999999995</v>
      </c>
    </row>
    <row r="37" spans="2:13" x14ac:dyDescent="0.25">
      <c r="B37" s="94" t="s">
        <v>30</v>
      </c>
      <c r="C37" s="58">
        <v>178.71600000000001</v>
      </c>
      <c r="D37" s="59">
        <v>127.69499999999999</v>
      </c>
      <c r="E37" s="59">
        <v>123.325</v>
      </c>
      <c r="F37" s="96">
        <v>184.18013740000001</v>
      </c>
      <c r="G37" s="61">
        <v>0.01</v>
      </c>
      <c r="H37" s="61">
        <v>0.28899999999999998</v>
      </c>
      <c r="I37" s="59">
        <v>192.31899999999999</v>
      </c>
      <c r="J37" s="59">
        <v>200.87700000000001</v>
      </c>
      <c r="K37" s="60">
        <v>209.08199999999999</v>
      </c>
      <c r="L37" s="61">
        <v>4.2999999999999997E-2</v>
      </c>
      <c r="M37" s="61">
        <v>0.30299999999999999</v>
      </c>
    </row>
    <row r="38" spans="2:13" x14ac:dyDescent="0.25">
      <c r="B38" s="97" t="s">
        <v>44</v>
      </c>
      <c r="C38" s="77">
        <v>524.524</v>
      </c>
      <c r="D38" s="77">
        <v>496.93799999999999</v>
      </c>
      <c r="E38" s="77">
        <v>485.06900000000002</v>
      </c>
      <c r="F38" s="98">
        <v>608.35913740000001</v>
      </c>
      <c r="G38" s="99">
        <v>5.0999999999999997E-2</v>
      </c>
      <c r="H38" s="99">
        <v>1</v>
      </c>
      <c r="I38" s="77">
        <v>635.24699999999996</v>
      </c>
      <c r="J38" s="77">
        <v>663.51499999999999</v>
      </c>
      <c r="K38" s="78">
        <v>692.44599999999991</v>
      </c>
      <c r="L38" s="99">
        <v>4.3999999999999997E-2</v>
      </c>
      <c r="M38" s="100">
        <v>1</v>
      </c>
    </row>
    <row r="39" spans="2:13" ht="18" x14ac:dyDescent="0.25">
      <c r="B39" s="92" t="s">
        <v>45</v>
      </c>
      <c r="C39" s="49">
        <v>-5.3759999999999994</v>
      </c>
      <c r="D39" s="49">
        <v>-10.23</v>
      </c>
      <c r="E39" s="49">
        <v>-26.031999999999996</v>
      </c>
      <c r="F39" s="50">
        <v>-43.661999999999999</v>
      </c>
      <c r="G39" s="51">
        <v>1.01</v>
      </c>
      <c r="H39" s="51">
        <v>1</v>
      </c>
      <c r="I39" s="49">
        <v>-28.4</v>
      </c>
      <c r="J39" s="49">
        <v>-28.4</v>
      </c>
      <c r="K39" s="104">
        <v>-23.4</v>
      </c>
      <c r="L39" s="51">
        <v>-0.188</v>
      </c>
      <c r="M39" s="52">
        <v>1</v>
      </c>
    </row>
    <row r="40" spans="2:13" ht="18" x14ac:dyDescent="0.25">
      <c r="B40" s="94" t="s">
        <v>46</v>
      </c>
      <c r="C40" s="54">
        <v>-5.0309999999999997</v>
      </c>
      <c r="D40" s="55">
        <v>-9.7720000000000002</v>
      </c>
      <c r="E40" s="55">
        <v>-4.9580000000000002</v>
      </c>
      <c r="F40" s="95">
        <v>-18.350000000000001</v>
      </c>
      <c r="G40" s="57">
        <v>0.53900000000000003</v>
      </c>
      <c r="H40" s="57">
        <v>0.625</v>
      </c>
      <c r="I40" s="55">
        <v>-13.5</v>
      </c>
      <c r="J40" s="55">
        <v>-13.5</v>
      </c>
      <c r="K40" s="55">
        <v>-13.5</v>
      </c>
      <c r="L40" s="57">
        <v>-9.7000000000000003E-2</v>
      </c>
      <c r="M40" s="57">
        <v>0.48699999999999999</v>
      </c>
    </row>
    <row r="41" spans="2:13" ht="18" x14ac:dyDescent="0.25">
      <c r="B41" s="94" t="s">
        <v>47</v>
      </c>
      <c r="C41" s="73">
        <v>-0.439</v>
      </c>
      <c r="D41" s="74">
        <v>-0.52600000000000002</v>
      </c>
      <c r="E41" s="74">
        <v>-21.271999999999998</v>
      </c>
      <c r="F41" s="93">
        <v>-25.411999999999999</v>
      </c>
      <c r="G41" s="76">
        <v>2.8679999999999999</v>
      </c>
      <c r="H41" s="76">
        <v>0.38300000000000001</v>
      </c>
      <c r="I41" s="74">
        <v>-15</v>
      </c>
      <c r="J41" s="74">
        <v>-15</v>
      </c>
      <c r="K41" s="74">
        <v>-10</v>
      </c>
      <c r="L41" s="76">
        <v>-0.26700000000000002</v>
      </c>
      <c r="M41" s="76">
        <v>0.51600000000000001</v>
      </c>
    </row>
    <row r="42" spans="2:13" ht="27" x14ac:dyDescent="0.25">
      <c r="B42" s="94" t="s">
        <v>48</v>
      </c>
      <c r="C42" s="58">
        <v>9.4E-2</v>
      </c>
      <c r="D42" s="59">
        <v>6.8000000000000005E-2</v>
      </c>
      <c r="E42" s="59">
        <v>0.19800000000000001</v>
      </c>
      <c r="F42" s="96">
        <v>0.1</v>
      </c>
      <c r="G42" s="61">
        <v>2.1000000000000001E-2</v>
      </c>
      <c r="H42" s="61">
        <v>-8.9999999999999993E-3</v>
      </c>
      <c r="I42" s="59">
        <v>0.1</v>
      </c>
      <c r="J42" s="59">
        <v>0.1</v>
      </c>
      <c r="K42" s="59">
        <v>0.1</v>
      </c>
      <c r="L42" s="61">
        <v>0</v>
      </c>
      <c r="M42" s="61">
        <v>-3.0000000000000001E-3</v>
      </c>
    </row>
    <row r="43" spans="2:13" ht="18" x14ac:dyDescent="0.25">
      <c r="B43" s="92" t="s">
        <v>49</v>
      </c>
      <c r="C43" s="49">
        <v>-245.4</v>
      </c>
      <c r="D43" s="49">
        <v>-74.8</v>
      </c>
      <c r="E43" s="49">
        <v>-126.777</v>
      </c>
      <c r="F43" s="50">
        <v>0</v>
      </c>
      <c r="G43" s="51">
        <v>-1</v>
      </c>
      <c r="H43" s="51">
        <v>0</v>
      </c>
      <c r="I43" s="49">
        <v>0</v>
      </c>
      <c r="J43" s="49">
        <v>0</v>
      </c>
      <c r="K43" s="104">
        <v>0</v>
      </c>
      <c r="L43" s="51">
        <v>0</v>
      </c>
      <c r="M43" s="52">
        <v>0</v>
      </c>
    </row>
    <row r="44" spans="2:13" ht="18" x14ac:dyDescent="0.25">
      <c r="B44" s="105" t="s">
        <v>50</v>
      </c>
      <c r="C44" s="106">
        <v>-245.4</v>
      </c>
      <c r="D44" s="107">
        <v>-74.8</v>
      </c>
      <c r="E44" s="107">
        <v>-126.777</v>
      </c>
      <c r="F44" s="108">
        <v>0</v>
      </c>
      <c r="G44" s="109">
        <v>-1</v>
      </c>
      <c r="H44" s="109">
        <v>0</v>
      </c>
      <c r="I44" s="107">
        <v>0</v>
      </c>
      <c r="J44" s="107">
        <v>0</v>
      </c>
      <c r="K44" s="107">
        <v>0</v>
      </c>
      <c r="L44" s="109">
        <v>0</v>
      </c>
      <c r="M44" s="109">
        <v>0</v>
      </c>
    </row>
    <row r="45" spans="2:13" ht="18" x14ac:dyDescent="0.25">
      <c r="B45" s="110" t="s">
        <v>51</v>
      </c>
      <c r="C45" s="111">
        <v>-165.74299999999988</v>
      </c>
      <c r="D45" s="111">
        <v>66.638000000000133</v>
      </c>
      <c r="E45" s="111">
        <v>28.224999999999952</v>
      </c>
      <c r="F45" s="112">
        <v>46.257862599999989</v>
      </c>
      <c r="G45" s="113">
        <v>-1.6539999999999999</v>
      </c>
      <c r="H45" s="113">
        <v>-1.7999999999999999E-2</v>
      </c>
      <c r="I45" s="111">
        <v>76.528000000000105</v>
      </c>
      <c r="J45" s="111">
        <v>92.665000000000049</v>
      </c>
      <c r="K45" s="114">
        <v>115.3220000000002</v>
      </c>
      <c r="L45" s="113">
        <v>0.35599999999999998</v>
      </c>
      <c r="M45" s="115">
        <v>0.112</v>
      </c>
    </row>
    <row r="46" spans="2:13" x14ac:dyDescent="0.25">
      <c r="B46" s="42"/>
      <c r="C46" s="74"/>
      <c r="D46" s="74"/>
      <c r="E46" s="74"/>
      <c r="F46" s="74"/>
      <c r="G46" s="116"/>
      <c r="H46" s="116"/>
      <c r="I46" s="74"/>
      <c r="J46" s="74"/>
      <c r="K46" s="74"/>
      <c r="L46" s="116"/>
      <c r="M46" s="116"/>
    </row>
    <row r="47" spans="2:13" ht="18" x14ac:dyDescent="0.25">
      <c r="B47" s="117" t="s">
        <v>52</v>
      </c>
      <c r="C47" s="74"/>
      <c r="D47" s="74"/>
      <c r="E47" s="74"/>
      <c r="F47" s="74"/>
      <c r="G47" s="118"/>
      <c r="H47" s="118"/>
      <c r="I47" s="74"/>
      <c r="J47" s="74"/>
      <c r="K47" s="74"/>
      <c r="L47" s="118"/>
      <c r="M47" s="118"/>
    </row>
    <row r="48" spans="2:13" x14ac:dyDescent="0.25">
      <c r="B48" s="119" t="s">
        <v>53</v>
      </c>
      <c r="C48" s="55">
        <v>55.463999999999999</v>
      </c>
      <c r="D48" s="55">
        <v>59.164999999999999</v>
      </c>
      <c r="E48" s="55">
        <v>64.343999999999994</v>
      </c>
      <c r="F48" s="95">
        <v>34.601999999999997</v>
      </c>
      <c r="G48" s="57">
        <v>-0.14599999999999999</v>
      </c>
      <c r="H48" s="57">
        <v>7.1999999999999995E-2</v>
      </c>
      <c r="I48" s="55">
        <v>40</v>
      </c>
      <c r="J48" s="55">
        <v>41.8</v>
      </c>
      <c r="K48" s="55">
        <v>44.58</v>
      </c>
      <c r="L48" s="57">
        <v>8.7999999999999995E-2</v>
      </c>
      <c r="M48" s="120">
        <v>0.05</v>
      </c>
    </row>
    <row r="49" spans="2:13" x14ac:dyDescent="0.25">
      <c r="B49" s="121" t="s">
        <v>54</v>
      </c>
      <c r="C49" s="74"/>
      <c r="D49" s="74"/>
      <c r="E49" s="74"/>
      <c r="F49" s="93"/>
      <c r="G49" s="76"/>
      <c r="H49" s="76"/>
      <c r="I49" s="74"/>
      <c r="J49" s="74"/>
      <c r="K49" s="74"/>
      <c r="L49" s="76"/>
      <c r="M49" s="122"/>
    </row>
    <row r="50" spans="2:13" x14ac:dyDescent="0.25">
      <c r="B50" s="121" t="s">
        <v>55</v>
      </c>
      <c r="C50" s="123">
        <v>-5.0309999999999997</v>
      </c>
      <c r="D50" s="124">
        <v>-9.7720000000000002</v>
      </c>
      <c r="E50" s="124">
        <v>-4.9580000000000002</v>
      </c>
      <c r="F50" s="125">
        <v>-18.350000000000001</v>
      </c>
      <c r="G50" s="126">
        <v>0.53900000000000003</v>
      </c>
      <c r="H50" s="126">
        <v>1</v>
      </c>
      <c r="I50" s="124">
        <v>-13.5</v>
      </c>
      <c r="J50" s="124">
        <v>-13.5</v>
      </c>
      <c r="K50" s="124">
        <v>-13.5</v>
      </c>
      <c r="L50" s="126">
        <v>-9.7000000000000003E-2</v>
      </c>
      <c r="M50" s="126">
        <v>1</v>
      </c>
    </row>
    <row r="51" spans="2:13" x14ac:dyDescent="0.25">
      <c r="B51" s="53" t="s">
        <v>56</v>
      </c>
      <c r="C51" s="74">
        <v>8.5999999999999993E-2</v>
      </c>
      <c r="D51" s="74">
        <v>0</v>
      </c>
      <c r="E51" s="74">
        <v>0</v>
      </c>
      <c r="F51" s="93">
        <v>0</v>
      </c>
      <c r="G51" s="76">
        <v>-1</v>
      </c>
      <c r="H51" s="76">
        <v>0</v>
      </c>
      <c r="I51" s="74">
        <v>0</v>
      </c>
      <c r="J51" s="74">
        <v>0</v>
      </c>
      <c r="K51" s="74">
        <v>0</v>
      </c>
      <c r="L51" s="76">
        <v>0</v>
      </c>
      <c r="M51" s="122">
        <v>0</v>
      </c>
    </row>
    <row r="52" spans="2:13" x14ac:dyDescent="0.25">
      <c r="B52" s="53" t="s">
        <v>57</v>
      </c>
      <c r="C52" s="74">
        <v>24.5</v>
      </c>
      <c r="D52" s="74">
        <v>26.332000000000001</v>
      </c>
      <c r="E52" s="74">
        <v>16.704000000000001</v>
      </c>
      <c r="F52" s="93">
        <v>11.3</v>
      </c>
      <c r="G52" s="76">
        <v>-0.22700000000000001</v>
      </c>
      <c r="H52" s="76">
        <v>2.7E-2</v>
      </c>
      <c r="I52" s="74">
        <v>9.5</v>
      </c>
      <c r="J52" s="74">
        <v>9.3808199999999999</v>
      </c>
      <c r="K52" s="74">
        <v>8.89</v>
      </c>
      <c r="L52" s="76">
        <v>-7.6999999999999999E-2</v>
      </c>
      <c r="M52" s="122">
        <v>1.2E-2</v>
      </c>
    </row>
    <row r="53" spans="2:13" x14ac:dyDescent="0.25">
      <c r="B53" s="53" t="s">
        <v>58</v>
      </c>
      <c r="C53" s="74">
        <v>595.49599999999998</v>
      </c>
      <c r="D53" s="74">
        <v>662.13400000000001</v>
      </c>
      <c r="E53" s="74">
        <v>690.35900000000004</v>
      </c>
      <c r="F53" s="93">
        <v>730</v>
      </c>
      <c r="G53" s="76">
        <v>7.0000000000000007E-2</v>
      </c>
      <c r="H53" s="76">
        <v>0.90100000000000002</v>
      </c>
      <c r="I53" s="74">
        <v>730</v>
      </c>
      <c r="J53" s="74">
        <v>762.77700000000004</v>
      </c>
      <c r="K53" s="74">
        <v>780.85</v>
      </c>
      <c r="L53" s="76">
        <v>2.3E-2</v>
      </c>
      <c r="M53" s="122">
        <v>0.93799999999999994</v>
      </c>
    </row>
    <row r="54" spans="2:13" x14ac:dyDescent="0.25">
      <c r="B54" s="62" t="s">
        <v>59</v>
      </c>
      <c r="C54" s="77">
        <v>675.54599999999994</v>
      </c>
      <c r="D54" s="77">
        <v>747.63099999999997</v>
      </c>
      <c r="E54" s="77">
        <v>771.40700000000004</v>
      </c>
      <c r="F54" s="98">
        <v>775.90200000000004</v>
      </c>
      <c r="G54" s="99">
        <v>4.7E-2</v>
      </c>
      <c r="H54" s="99">
        <v>1</v>
      </c>
      <c r="I54" s="77">
        <v>779.5</v>
      </c>
      <c r="J54" s="77">
        <v>813.95782000000008</v>
      </c>
      <c r="K54" s="77">
        <v>834.32</v>
      </c>
      <c r="L54" s="99">
        <v>2.4E-2</v>
      </c>
      <c r="M54" s="100">
        <v>1</v>
      </c>
    </row>
    <row r="55" spans="2:13" x14ac:dyDescent="0.25">
      <c r="B55" s="53" t="s">
        <v>60</v>
      </c>
      <c r="C55" s="74">
        <v>503.12900000000002</v>
      </c>
      <c r="D55" s="74">
        <v>550.63699999999994</v>
      </c>
      <c r="E55" s="74">
        <v>517.43700000000001</v>
      </c>
      <c r="F55" s="93">
        <v>586.702</v>
      </c>
      <c r="G55" s="76">
        <v>5.2999999999999999E-2</v>
      </c>
      <c r="H55" s="76">
        <v>0.72699999999999998</v>
      </c>
      <c r="I55" s="74">
        <v>611.29999999999995</v>
      </c>
      <c r="J55" s="74">
        <v>633.43799999999999</v>
      </c>
      <c r="K55" s="74">
        <v>655.52</v>
      </c>
      <c r="L55" s="76">
        <v>3.7999999999999999E-2</v>
      </c>
      <c r="M55" s="122">
        <v>0.77600000000000002</v>
      </c>
    </row>
    <row r="56" spans="2:13" x14ac:dyDescent="0.25">
      <c r="B56" s="127" t="s">
        <v>61</v>
      </c>
      <c r="C56" s="74">
        <v>1E-3</v>
      </c>
      <c r="D56" s="74">
        <v>0</v>
      </c>
      <c r="E56" s="74">
        <v>0</v>
      </c>
      <c r="F56" s="93">
        <v>0</v>
      </c>
      <c r="G56" s="76">
        <v>-1</v>
      </c>
      <c r="H56" s="76">
        <v>0</v>
      </c>
      <c r="I56" s="74">
        <v>0</v>
      </c>
      <c r="J56" s="74">
        <v>0</v>
      </c>
      <c r="K56" s="74">
        <v>0</v>
      </c>
      <c r="L56" s="76">
        <v>0</v>
      </c>
      <c r="M56" s="122">
        <v>0</v>
      </c>
    </row>
    <row r="57" spans="2:13" x14ac:dyDescent="0.25">
      <c r="B57" s="127" t="s">
        <v>62</v>
      </c>
      <c r="C57" s="74">
        <v>131.273</v>
      </c>
      <c r="D57" s="74">
        <v>148.19</v>
      </c>
      <c r="E57" s="74">
        <v>179.96199999999999</v>
      </c>
      <c r="F57" s="93">
        <v>136.19999999999999</v>
      </c>
      <c r="G57" s="76">
        <v>1.2E-2</v>
      </c>
      <c r="H57" s="76">
        <v>0.2</v>
      </c>
      <c r="I57" s="74">
        <v>136.19999999999999</v>
      </c>
      <c r="J57" s="74">
        <v>133.6695</v>
      </c>
      <c r="K57" s="74">
        <v>129.44999999999999</v>
      </c>
      <c r="L57" s="76">
        <v>-1.7000000000000001E-2</v>
      </c>
      <c r="M57" s="122">
        <v>0.16700000000000001</v>
      </c>
    </row>
    <row r="58" spans="2:13" x14ac:dyDescent="0.25">
      <c r="B58" s="53" t="s">
        <v>63</v>
      </c>
      <c r="C58" s="74">
        <v>41.143000000000001</v>
      </c>
      <c r="D58" s="74">
        <v>48.804000000000002</v>
      </c>
      <c r="E58" s="74">
        <v>74.007999999999996</v>
      </c>
      <c r="F58" s="93">
        <v>53</v>
      </c>
      <c r="G58" s="76">
        <v>8.7999999999999995E-2</v>
      </c>
      <c r="H58" s="76">
        <v>7.2999999999999995E-2</v>
      </c>
      <c r="I58" s="74">
        <v>32</v>
      </c>
      <c r="J58" s="74">
        <v>46.85</v>
      </c>
      <c r="K58" s="74">
        <v>49.35</v>
      </c>
      <c r="L58" s="76">
        <v>-2.4E-2</v>
      </c>
      <c r="M58" s="122">
        <v>5.7000000000000002E-2</v>
      </c>
    </row>
    <row r="59" spans="2:13" x14ac:dyDescent="0.25">
      <c r="B59" s="62" t="s">
        <v>64</v>
      </c>
      <c r="C59" s="77">
        <v>675.54600000000005</v>
      </c>
      <c r="D59" s="77">
        <v>747.63099999999997</v>
      </c>
      <c r="E59" s="77">
        <v>771.40700000000004</v>
      </c>
      <c r="F59" s="98">
        <v>775.90200000000004</v>
      </c>
      <c r="G59" s="99">
        <v>4.7E-2</v>
      </c>
      <c r="H59" s="99">
        <v>1</v>
      </c>
      <c r="I59" s="77">
        <v>779.5</v>
      </c>
      <c r="J59" s="77">
        <v>813.95749999999998</v>
      </c>
      <c r="K59" s="77">
        <v>834.32</v>
      </c>
      <c r="L59" s="99">
        <v>2.4E-2</v>
      </c>
      <c r="M59" s="100">
        <v>1</v>
      </c>
    </row>
    <row r="60" spans="2:13" x14ac:dyDescent="0.25">
      <c r="B60" s="128"/>
      <c r="C60" s="129"/>
      <c r="D60" s="129"/>
      <c r="E60" s="130"/>
      <c r="F60" s="130"/>
      <c r="G60" s="130"/>
      <c r="H60" s="130"/>
      <c r="I60" s="130"/>
      <c r="J60" s="130"/>
      <c r="K60" s="131"/>
      <c r="L60" s="131"/>
      <c r="M60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showGridLines="0" workbookViewId="0">
      <selection activeCell="E11" sqref="E11"/>
    </sheetView>
  </sheetViews>
  <sheetFormatPr defaultRowHeight="15" x14ac:dyDescent="0.25"/>
  <cols>
    <col min="1" max="1" width="2.7109375" customWidth="1"/>
    <col min="2" max="2" width="19" customWidth="1"/>
    <col min="3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66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101.25" x14ac:dyDescent="0.25">
      <c r="B5" s="216" t="s">
        <v>360</v>
      </c>
      <c r="C5" s="217" t="s">
        <v>17</v>
      </c>
      <c r="D5" s="217" t="s">
        <v>361</v>
      </c>
      <c r="E5" s="228" t="s">
        <v>362</v>
      </c>
      <c r="F5" s="228" t="s">
        <v>362</v>
      </c>
      <c r="G5" s="228" t="s">
        <v>362</v>
      </c>
      <c r="H5" s="228">
        <v>3</v>
      </c>
      <c r="I5" s="228">
        <v>4</v>
      </c>
      <c r="J5" s="228">
        <v>8</v>
      </c>
      <c r="K5" s="229">
        <v>8</v>
      </c>
    </row>
    <row r="6" spans="2:11" ht="33.75" x14ac:dyDescent="0.25">
      <c r="B6" s="220" t="s">
        <v>363</v>
      </c>
      <c r="C6" s="221" t="s">
        <v>18</v>
      </c>
      <c r="D6" s="299" t="s">
        <v>364</v>
      </c>
      <c r="E6" s="230" t="s">
        <v>362</v>
      </c>
      <c r="F6" s="230" t="s">
        <v>362</v>
      </c>
      <c r="G6" s="230" t="s">
        <v>362</v>
      </c>
      <c r="H6" s="230">
        <v>24</v>
      </c>
      <c r="I6" s="230">
        <v>24</v>
      </c>
      <c r="J6" s="230">
        <v>24</v>
      </c>
      <c r="K6" s="231">
        <v>24</v>
      </c>
    </row>
    <row r="7" spans="2:11" ht="45" x14ac:dyDescent="0.25">
      <c r="B7" s="224" t="s">
        <v>365</v>
      </c>
      <c r="C7" s="225" t="s">
        <v>18</v>
      </c>
      <c r="D7" s="300"/>
      <c r="E7" s="232" t="s">
        <v>362</v>
      </c>
      <c r="F7" s="232" t="s">
        <v>362</v>
      </c>
      <c r="G7" s="232" t="s">
        <v>362</v>
      </c>
      <c r="H7" s="232">
        <v>4</v>
      </c>
      <c r="I7" s="232">
        <v>4</v>
      </c>
      <c r="J7" s="232">
        <v>4</v>
      </c>
      <c r="K7" s="233">
        <v>4</v>
      </c>
    </row>
    <row r="8" spans="2:11" ht="22.5" x14ac:dyDescent="0.25">
      <c r="B8" s="283" t="s">
        <v>398</v>
      </c>
      <c r="C8" s="215"/>
      <c r="D8" s="215"/>
      <c r="E8" s="215"/>
      <c r="F8" s="215"/>
      <c r="G8" s="215"/>
      <c r="H8" s="215"/>
      <c r="I8" s="215"/>
      <c r="J8" s="215"/>
      <c r="K8" s="215"/>
    </row>
  </sheetData>
  <mergeCells count="4">
    <mergeCell ref="B2:K2"/>
    <mergeCell ref="E3:G3"/>
    <mergeCell ref="I3:K3"/>
    <mergeCell ref="D6:D7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topLeftCell="B1" workbookViewId="0">
      <selection activeCell="S7" sqref="S7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75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86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474</v>
      </c>
      <c r="D7" s="167">
        <v>474</v>
      </c>
      <c r="E7" s="168">
        <v>474</v>
      </c>
      <c r="F7" s="169">
        <v>364.30400000000003</v>
      </c>
      <c r="G7" s="170">
        <v>0.7685738396624473</v>
      </c>
      <c r="H7" s="168">
        <v>474</v>
      </c>
      <c r="I7" s="169">
        <v>424.17899999999997</v>
      </c>
      <c r="J7" s="170">
        <v>0.89489240506329104</v>
      </c>
      <c r="K7" s="168">
        <v>474</v>
      </c>
      <c r="L7" s="169">
        <v>442.928</v>
      </c>
      <c r="M7" s="170">
        <v>0.93444725738396628</v>
      </c>
      <c r="N7" s="168">
        <v>474</v>
      </c>
      <c r="O7" s="169">
        <v>462.63900000000001</v>
      </c>
      <c r="P7" s="170">
        <v>0.9760316455696203</v>
      </c>
      <c r="Q7" s="168">
        <v>474</v>
      </c>
      <c r="R7" s="169">
        <v>483.233</v>
      </c>
      <c r="S7" s="169">
        <v>1.0194789029535865</v>
      </c>
      <c r="T7" s="171">
        <v>0</v>
      </c>
      <c r="U7" s="171">
        <v>1.0000000000000002</v>
      </c>
    </row>
    <row r="8" spans="2:21" x14ac:dyDescent="0.25">
      <c r="B8" s="172" t="s">
        <v>92</v>
      </c>
      <c r="C8" s="173">
        <v>361</v>
      </c>
      <c r="D8" s="173">
        <v>361</v>
      </c>
      <c r="E8" s="174">
        <v>361</v>
      </c>
      <c r="F8" s="175">
        <v>264.53500000000003</v>
      </c>
      <c r="G8" s="176">
        <v>0.73278393351800564</v>
      </c>
      <c r="H8" s="174">
        <v>361</v>
      </c>
      <c r="I8" s="175">
        <v>294.33999999999997</v>
      </c>
      <c r="J8" s="176">
        <v>0.81534626038781155</v>
      </c>
      <c r="K8" s="174">
        <v>361</v>
      </c>
      <c r="L8" s="175">
        <v>303.89400000000001</v>
      </c>
      <c r="M8" s="176">
        <v>0.8418116343490305</v>
      </c>
      <c r="N8" s="174">
        <v>361</v>
      </c>
      <c r="O8" s="175">
        <v>313.74900000000002</v>
      </c>
      <c r="P8" s="176">
        <v>0.86911080332409973</v>
      </c>
      <c r="Q8" s="177">
        <v>361</v>
      </c>
      <c r="R8" s="175">
        <v>322.57499999999999</v>
      </c>
      <c r="S8" s="175">
        <v>0.89355955678670362</v>
      </c>
      <c r="T8" s="178">
        <v>0</v>
      </c>
      <c r="U8" s="179">
        <v>0.76160337552742619</v>
      </c>
    </row>
    <row r="9" spans="2:21" x14ac:dyDescent="0.25">
      <c r="B9" s="172" t="s">
        <v>93</v>
      </c>
      <c r="C9" s="180">
        <v>50</v>
      </c>
      <c r="D9" s="180">
        <v>50</v>
      </c>
      <c r="E9" s="181">
        <v>50</v>
      </c>
      <c r="F9" s="182">
        <v>36.350999999999999</v>
      </c>
      <c r="G9" s="183">
        <v>0.72702</v>
      </c>
      <c r="H9" s="181">
        <v>50</v>
      </c>
      <c r="I9" s="182">
        <v>43.256999999999998</v>
      </c>
      <c r="J9" s="183">
        <v>0.86513999999999991</v>
      </c>
      <c r="K9" s="181">
        <v>50</v>
      </c>
      <c r="L9" s="182">
        <v>50.256999999999998</v>
      </c>
      <c r="M9" s="183">
        <v>1.0051399999999999</v>
      </c>
      <c r="N9" s="181">
        <v>50</v>
      </c>
      <c r="O9" s="182">
        <v>55.185000000000002</v>
      </c>
      <c r="P9" s="183">
        <v>1.1037000000000001</v>
      </c>
      <c r="Q9" s="184">
        <v>50</v>
      </c>
      <c r="R9" s="182">
        <v>61.069000000000003</v>
      </c>
      <c r="S9" s="182">
        <v>1.2213800000000001</v>
      </c>
      <c r="T9" s="185">
        <v>0</v>
      </c>
      <c r="U9" s="186">
        <v>0.10548523206751055</v>
      </c>
    </row>
    <row r="10" spans="2:21" x14ac:dyDescent="0.25">
      <c r="B10" s="172" t="s">
        <v>94</v>
      </c>
      <c r="C10" s="180">
        <v>62</v>
      </c>
      <c r="D10" s="180">
        <v>62</v>
      </c>
      <c r="E10" s="181">
        <v>62</v>
      </c>
      <c r="F10" s="182">
        <v>61.011000000000003</v>
      </c>
      <c r="G10" s="183">
        <v>0.98404838709677422</v>
      </c>
      <c r="H10" s="181">
        <v>62</v>
      </c>
      <c r="I10" s="182">
        <v>84.066999999999993</v>
      </c>
      <c r="J10" s="183">
        <v>1.3559193548387096</v>
      </c>
      <c r="K10" s="181">
        <v>62</v>
      </c>
      <c r="L10" s="182">
        <v>86.066999999999993</v>
      </c>
      <c r="M10" s="183">
        <v>1.3881774193548386</v>
      </c>
      <c r="N10" s="181">
        <v>62</v>
      </c>
      <c r="O10" s="182">
        <v>90.995000000000005</v>
      </c>
      <c r="P10" s="183">
        <v>1.4676612903225807</v>
      </c>
      <c r="Q10" s="184">
        <v>62</v>
      </c>
      <c r="R10" s="182">
        <v>96.879000000000005</v>
      </c>
      <c r="S10" s="182">
        <v>1.5625645161290322</v>
      </c>
      <c r="T10" s="185">
        <v>0</v>
      </c>
      <c r="U10" s="186">
        <v>0.13080168776371309</v>
      </c>
    </row>
    <row r="11" spans="2:21" x14ac:dyDescent="0.25">
      <c r="B11" s="187" t="s">
        <v>95</v>
      </c>
      <c r="C11" s="188">
        <v>1</v>
      </c>
      <c r="D11" s="188">
        <v>1</v>
      </c>
      <c r="E11" s="189">
        <v>1</v>
      </c>
      <c r="F11" s="190">
        <v>2.407</v>
      </c>
      <c r="G11" s="191">
        <v>2.407</v>
      </c>
      <c r="H11" s="189">
        <v>1</v>
      </c>
      <c r="I11" s="190">
        <v>2.5150000000000001</v>
      </c>
      <c r="J11" s="191">
        <v>2.5150000000000001</v>
      </c>
      <c r="K11" s="189">
        <v>1</v>
      </c>
      <c r="L11" s="190">
        <v>2.71</v>
      </c>
      <c r="M11" s="191">
        <v>2.71</v>
      </c>
      <c r="N11" s="189">
        <v>1</v>
      </c>
      <c r="O11" s="190">
        <v>2.71</v>
      </c>
      <c r="P11" s="191">
        <v>2.71</v>
      </c>
      <c r="Q11" s="192">
        <v>1</v>
      </c>
      <c r="R11" s="190">
        <v>2.71</v>
      </c>
      <c r="S11" s="190">
        <v>2.71</v>
      </c>
      <c r="T11" s="193">
        <v>0</v>
      </c>
      <c r="U11" s="194">
        <v>2.1097046413502108E-3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7"/>
  <sheetViews>
    <sheetView showGridLines="0" topLeftCell="A11" workbookViewId="0">
      <selection activeCell="F8" sqref="F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97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23.308</v>
      </c>
      <c r="D5" s="15">
        <v>19.048999999999999</v>
      </c>
      <c r="E5" s="15">
        <v>20.847000999999999</v>
      </c>
      <c r="F5" s="16">
        <v>21.864999999999998</v>
      </c>
      <c r="G5" s="17">
        <v>-2.1000000000000001E-2</v>
      </c>
      <c r="H5" s="17">
        <v>0.88300000000000001</v>
      </c>
      <c r="I5" s="15">
        <v>25.809000000000001</v>
      </c>
      <c r="J5" s="15">
        <v>27.430724000000001</v>
      </c>
      <c r="K5" s="15">
        <v>28.591094752000004</v>
      </c>
      <c r="L5" s="17">
        <v>9.4E-2</v>
      </c>
      <c r="M5" s="18">
        <v>0.89600000000000002</v>
      </c>
    </row>
    <row r="6" spans="2:28" x14ac:dyDescent="0.25">
      <c r="B6" s="14" t="s">
        <v>98</v>
      </c>
      <c r="C6" s="15">
        <v>3.1080000000000001</v>
      </c>
      <c r="D6" s="15">
        <v>2.6749999999999998</v>
      </c>
      <c r="E6" s="15">
        <v>2.6200100000000002</v>
      </c>
      <c r="F6" s="16">
        <v>2.9090100000000003</v>
      </c>
      <c r="G6" s="17">
        <v>-2.1999999999999999E-2</v>
      </c>
      <c r="H6" s="17">
        <v>0.11700000000000001</v>
      </c>
      <c r="I6" s="15">
        <v>2.8970100000000003</v>
      </c>
      <c r="J6" s="15">
        <v>3.0190000000000001</v>
      </c>
      <c r="K6" s="15">
        <v>3.1639119999999998</v>
      </c>
      <c r="L6" s="17">
        <v>2.8000000000000001E-2</v>
      </c>
      <c r="M6" s="19">
        <v>0.104</v>
      </c>
    </row>
    <row r="7" spans="2:28" x14ac:dyDescent="0.25">
      <c r="B7" s="20" t="s">
        <v>19</v>
      </c>
      <c r="C7" s="21">
        <v>26.416</v>
      </c>
      <c r="D7" s="21">
        <v>21.724</v>
      </c>
      <c r="E7" s="21">
        <v>23.467010999999999</v>
      </c>
      <c r="F7" s="22">
        <v>24.774009999999997</v>
      </c>
      <c r="G7" s="23">
        <v>-2.1000000000000001E-2</v>
      </c>
      <c r="H7" s="24">
        <v>1</v>
      </c>
      <c r="I7" s="21">
        <v>28.706010000000003</v>
      </c>
      <c r="J7" s="21">
        <v>30.449724000000003</v>
      </c>
      <c r="K7" s="21">
        <v>31.755006752000003</v>
      </c>
      <c r="L7" s="25">
        <v>8.5999999999999993E-2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86" t="s">
        <v>99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28" ht="46.5" x14ac:dyDescent="0.25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0" t="s">
        <v>11</v>
      </c>
      <c r="H11" s="291"/>
      <c r="I11" s="40" t="s">
        <v>12</v>
      </c>
      <c r="J11" s="40" t="s">
        <v>13</v>
      </c>
      <c r="K11" s="40" t="s">
        <v>14</v>
      </c>
      <c r="L11" s="290" t="s">
        <v>15</v>
      </c>
      <c r="M11" s="292"/>
    </row>
    <row r="12" spans="2:28" x14ac:dyDescent="0.25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23</v>
      </c>
      <c r="C13" s="49">
        <v>2.4289999999999998</v>
      </c>
      <c r="D13" s="49">
        <v>2.8690000000000002</v>
      </c>
      <c r="E13" s="49">
        <v>2.19</v>
      </c>
      <c r="F13" s="50">
        <v>0.245</v>
      </c>
      <c r="G13" s="51">
        <v>-0.53500000000000003</v>
      </c>
      <c r="H13" s="51">
        <v>8.7999999999999995E-2</v>
      </c>
      <c r="I13" s="49">
        <v>0.63400000000000001</v>
      </c>
      <c r="J13" s="49">
        <v>0.66400000000000003</v>
      </c>
      <c r="K13" s="49">
        <v>0.69099999999999995</v>
      </c>
      <c r="L13" s="51">
        <v>0.41299999999999998</v>
      </c>
      <c r="M13" s="52">
        <v>1.9E-2</v>
      </c>
    </row>
    <row r="14" spans="2:28" x14ac:dyDescent="0.25">
      <c r="B14" s="53" t="s">
        <v>25</v>
      </c>
      <c r="C14" s="106">
        <v>2.4289999999999998</v>
      </c>
      <c r="D14" s="107">
        <v>2.8690000000000002</v>
      </c>
      <c r="E14" s="200">
        <v>2.19</v>
      </c>
      <c r="F14" s="200">
        <v>0.245</v>
      </c>
      <c r="G14" s="109">
        <v>-0.53500000000000003</v>
      </c>
      <c r="H14" s="109">
        <v>8.7999999999999995E-2</v>
      </c>
      <c r="I14" s="107">
        <v>0.63400000000000001</v>
      </c>
      <c r="J14" s="107">
        <v>0.66400000000000003</v>
      </c>
      <c r="K14" s="200">
        <v>0.69099999999999995</v>
      </c>
      <c r="L14" s="109">
        <v>0.41299999999999998</v>
      </c>
      <c r="M14" s="109">
        <v>1.9E-2</v>
      </c>
    </row>
    <row r="15" spans="2:28" x14ac:dyDescent="0.25">
      <c r="B15" s="117" t="s">
        <v>100</v>
      </c>
      <c r="C15" s="49">
        <v>17.352</v>
      </c>
      <c r="D15" s="49">
        <v>20.751999999999999</v>
      </c>
      <c r="E15" s="49">
        <v>20.312999999999999</v>
      </c>
      <c r="F15" s="201">
        <v>24.529</v>
      </c>
      <c r="G15" s="202">
        <v>0.122</v>
      </c>
      <c r="H15" s="202">
        <v>0.91200000000000003</v>
      </c>
      <c r="I15" s="49">
        <v>28.202000000000002</v>
      </c>
      <c r="J15" s="49">
        <v>29.497</v>
      </c>
      <c r="K15" s="49">
        <v>30.706</v>
      </c>
      <c r="L15" s="202">
        <v>7.8E-2</v>
      </c>
      <c r="M15" s="203">
        <v>0.98099999999999998</v>
      </c>
    </row>
    <row r="16" spans="2:28" x14ac:dyDescent="0.25">
      <c r="B16" s="62" t="s">
        <v>26</v>
      </c>
      <c r="C16" s="63">
        <v>19.780999999999999</v>
      </c>
      <c r="D16" s="63">
        <v>23.620999999999999</v>
      </c>
      <c r="E16" s="64">
        <v>22.503</v>
      </c>
      <c r="F16" s="64">
        <v>24.774000000000001</v>
      </c>
      <c r="G16" s="65">
        <v>7.8E-2</v>
      </c>
      <c r="H16" s="65">
        <v>1</v>
      </c>
      <c r="I16" s="63">
        <v>28.836000000000002</v>
      </c>
      <c r="J16" s="63">
        <v>30.161000000000001</v>
      </c>
      <c r="K16" s="64">
        <v>31.396999999999998</v>
      </c>
      <c r="L16" s="65">
        <v>8.2000000000000003E-2</v>
      </c>
      <c r="M16" s="66">
        <v>1</v>
      </c>
    </row>
    <row r="17" spans="2:13" x14ac:dyDescent="0.25">
      <c r="B17" s="42" t="s">
        <v>27</v>
      </c>
      <c r="C17" s="67"/>
      <c r="D17" s="67"/>
      <c r="E17" s="67"/>
      <c r="F17" s="68"/>
      <c r="G17" s="69"/>
      <c r="H17" s="69"/>
      <c r="I17" s="67"/>
      <c r="J17" s="67"/>
      <c r="K17" s="67"/>
      <c r="L17" s="69"/>
      <c r="M17" s="70"/>
    </row>
    <row r="18" spans="2:13" x14ac:dyDescent="0.25">
      <c r="B18" s="42" t="s">
        <v>28</v>
      </c>
      <c r="C18" s="49">
        <v>26.413999999999998</v>
      </c>
      <c r="D18" s="49">
        <v>21.724</v>
      </c>
      <c r="E18" s="49">
        <v>23.467010999999999</v>
      </c>
      <c r="F18" s="50">
        <v>24.774010000000004</v>
      </c>
      <c r="G18" s="71">
        <v>-2.1000000000000001E-2</v>
      </c>
      <c r="H18" s="71">
        <v>1</v>
      </c>
      <c r="I18" s="49">
        <v>28.706009999999999</v>
      </c>
      <c r="J18" s="49">
        <v>30.449724</v>
      </c>
      <c r="K18" s="49">
        <v>31.755006752</v>
      </c>
      <c r="L18" s="71">
        <v>8.5999999999999993E-2</v>
      </c>
      <c r="M18" s="72">
        <v>1</v>
      </c>
    </row>
    <row r="19" spans="2:13" x14ac:dyDescent="0.25">
      <c r="B19" s="53" t="s">
        <v>29</v>
      </c>
      <c r="C19" s="54">
        <v>16.754999999999999</v>
      </c>
      <c r="D19" s="55">
        <v>12.978999999999999</v>
      </c>
      <c r="E19" s="56">
        <v>14.916</v>
      </c>
      <c r="F19" s="56">
        <v>14.986000000000001</v>
      </c>
      <c r="G19" s="57">
        <v>-3.6999999999999998E-2</v>
      </c>
      <c r="H19" s="57">
        <v>0.61799999999999999</v>
      </c>
      <c r="I19" s="55">
        <v>18.558</v>
      </c>
      <c r="J19" s="55">
        <v>19.297999999999998</v>
      </c>
      <c r="K19" s="56">
        <v>20.068000000000001</v>
      </c>
      <c r="L19" s="57">
        <v>0.10199999999999999</v>
      </c>
      <c r="M19" s="57">
        <v>0.629</v>
      </c>
    </row>
    <row r="20" spans="2:13" x14ac:dyDescent="0.25">
      <c r="B20" s="53" t="s">
        <v>30</v>
      </c>
      <c r="C20" s="73">
        <v>9.3919999999999995</v>
      </c>
      <c r="D20" s="74">
        <v>8.468</v>
      </c>
      <c r="E20" s="75">
        <v>8.5210109999999997</v>
      </c>
      <c r="F20" s="75">
        <v>9.4990100000000002</v>
      </c>
      <c r="G20" s="76">
        <v>4.0000000000000001E-3</v>
      </c>
      <c r="H20" s="76">
        <v>0.373</v>
      </c>
      <c r="I20" s="74">
        <v>9.8470100000000009</v>
      </c>
      <c r="J20" s="74">
        <v>10.836724</v>
      </c>
      <c r="K20" s="75">
        <v>11.356886751999998</v>
      </c>
      <c r="L20" s="76">
        <v>6.0999999999999999E-2</v>
      </c>
      <c r="M20" s="76">
        <v>0.36</v>
      </c>
    </row>
    <row r="21" spans="2:13" x14ac:dyDescent="0.25">
      <c r="B21" s="53" t="s">
        <v>31</v>
      </c>
      <c r="C21" s="58">
        <v>0.26700000000000002</v>
      </c>
      <c r="D21" s="59">
        <v>0.27700000000000002</v>
      </c>
      <c r="E21" s="60">
        <v>0.03</v>
      </c>
      <c r="F21" s="60">
        <v>0.28899999999999998</v>
      </c>
      <c r="G21" s="61">
        <v>2.7E-2</v>
      </c>
      <c r="H21" s="61">
        <v>8.9999999999999993E-3</v>
      </c>
      <c r="I21" s="59">
        <v>0.30099999999999999</v>
      </c>
      <c r="J21" s="59">
        <v>0.315</v>
      </c>
      <c r="K21" s="60">
        <v>0.33012000000000002</v>
      </c>
      <c r="L21" s="61">
        <v>4.4999999999999998E-2</v>
      </c>
      <c r="M21" s="61">
        <v>1.0999999999999999E-2</v>
      </c>
    </row>
    <row r="22" spans="2:13" x14ac:dyDescent="0.25">
      <c r="B22" s="42" t="s">
        <v>101</v>
      </c>
      <c r="C22" s="49">
        <v>2E-3</v>
      </c>
      <c r="D22" s="49">
        <v>0</v>
      </c>
      <c r="E22" s="49">
        <v>0</v>
      </c>
      <c r="F22" s="50">
        <v>0</v>
      </c>
      <c r="G22" s="204">
        <v>-1</v>
      </c>
      <c r="H22" s="204">
        <v>0</v>
      </c>
      <c r="I22" s="49">
        <v>0</v>
      </c>
      <c r="J22" s="49">
        <v>0</v>
      </c>
      <c r="K22" s="49">
        <v>0</v>
      </c>
      <c r="L22" s="204">
        <v>0</v>
      </c>
      <c r="M22" s="205">
        <v>0</v>
      </c>
    </row>
    <row r="23" spans="2:13" x14ac:dyDescent="0.25">
      <c r="B23" s="62" t="s">
        <v>32</v>
      </c>
      <c r="C23" s="77">
        <v>26.415999999999997</v>
      </c>
      <c r="D23" s="77">
        <v>21.724</v>
      </c>
      <c r="E23" s="78">
        <v>23.467010999999999</v>
      </c>
      <c r="F23" s="78">
        <v>24.774010000000004</v>
      </c>
      <c r="G23" s="65">
        <v>-2.1000000000000001E-2</v>
      </c>
      <c r="H23" s="65">
        <v>1</v>
      </c>
      <c r="I23" s="77">
        <v>28.706009999999999</v>
      </c>
      <c r="J23" s="77">
        <v>30.449724</v>
      </c>
      <c r="K23" s="78">
        <v>31.755006752</v>
      </c>
      <c r="L23" s="65">
        <v>8.5999999999999993E-2</v>
      </c>
      <c r="M23" s="66">
        <v>1</v>
      </c>
    </row>
    <row r="24" spans="2:13" x14ac:dyDescent="0.25">
      <c r="B24" s="79" t="s">
        <v>33</v>
      </c>
      <c r="C24" s="80">
        <v>-6.6</v>
      </c>
      <c r="D24" s="80">
        <v>1.9</v>
      </c>
      <c r="E24" s="81">
        <v>-1</v>
      </c>
      <c r="F24" s="81">
        <v>0</v>
      </c>
      <c r="G24" s="82">
        <v>-1</v>
      </c>
      <c r="H24" s="82"/>
      <c r="I24" s="80">
        <v>0</v>
      </c>
      <c r="J24" s="80">
        <v>-0.3</v>
      </c>
      <c r="K24" s="81">
        <v>-0.4</v>
      </c>
      <c r="L24" s="82">
        <v>0</v>
      </c>
      <c r="M24" s="83"/>
    </row>
    <row r="25" spans="2:13" x14ac:dyDescent="0.25">
      <c r="B25" s="42"/>
      <c r="C25" s="74"/>
      <c r="D25" s="74"/>
      <c r="E25" s="74"/>
      <c r="F25" s="74"/>
      <c r="G25" s="84"/>
      <c r="H25" s="84"/>
      <c r="I25" s="74"/>
      <c r="J25" s="74"/>
      <c r="K25" s="74"/>
      <c r="L25" s="84"/>
      <c r="M25" s="85"/>
    </row>
    <row r="26" spans="2:13" x14ac:dyDescent="0.25">
      <c r="B26" s="86" t="s">
        <v>34</v>
      </c>
      <c r="C26" s="74"/>
      <c r="D26" s="74"/>
      <c r="E26" s="74"/>
      <c r="F26" s="74"/>
      <c r="G26" s="87"/>
      <c r="H26" s="87"/>
      <c r="I26" s="74"/>
      <c r="J26" s="74"/>
      <c r="K26" s="74"/>
      <c r="L26" s="87"/>
      <c r="M26" s="87"/>
    </row>
    <row r="27" spans="2:13" ht="18" x14ac:dyDescent="0.25">
      <c r="B27" s="88" t="s">
        <v>35</v>
      </c>
      <c r="C27" s="89">
        <v>-5.1000000000000014</v>
      </c>
      <c r="D27" s="89">
        <v>1.7209999999999965</v>
      </c>
      <c r="E27" s="89">
        <v>-1.0030000000000001</v>
      </c>
      <c r="F27" s="90">
        <v>0.14999999999999858</v>
      </c>
      <c r="G27" s="51">
        <v>-1.3089999999999999</v>
      </c>
      <c r="H27" s="51">
        <v>1</v>
      </c>
      <c r="I27" s="89">
        <v>0.14974000000000487</v>
      </c>
      <c r="J27" s="89">
        <v>0.149889825999999</v>
      </c>
      <c r="K27" s="91">
        <v>0.15793253764799786</v>
      </c>
      <c r="L27" s="51">
        <v>1.7000000000000001E-2</v>
      </c>
      <c r="M27" s="52">
        <v>1</v>
      </c>
    </row>
    <row r="28" spans="2:13" x14ac:dyDescent="0.25">
      <c r="B28" s="92" t="s">
        <v>36</v>
      </c>
      <c r="C28" s="74"/>
      <c r="D28" s="74"/>
      <c r="E28" s="74"/>
      <c r="F28" s="93"/>
      <c r="G28" s="51"/>
      <c r="H28" s="51"/>
      <c r="I28" s="74"/>
      <c r="J28" s="74"/>
      <c r="K28" s="74"/>
      <c r="L28" s="51"/>
      <c r="M28" s="52"/>
    </row>
    <row r="29" spans="2:13" x14ac:dyDescent="0.25">
      <c r="B29" s="92" t="s">
        <v>37</v>
      </c>
      <c r="C29" s="49">
        <v>0.74299999999999999</v>
      </c>
      <c r="D29" s="49">
        <v>0.377</v>
      </c>
      <c r="E29" s="49">
        <v>0.151</v>
      </c>
      <c r="F29" s="50">
        <v>0.3</v>
      </c>
      <c r="G29" s="51">
        <v>-0.26100000000000001</v>
      </c>
      <c r="H29" s="51">
        <v>0.02</v>
      </c>
      <c r="I29" s="49">
        <v>0.35</v>
      </c>
      <c r="J29" s="49">
        <v>0.4</v>
      </c>
      <c r="K29" s="49">
        <v>0.41920000000000007</v>
      </c>
      <c r="L29" s="51">
        <v>0.11799999999999999</v>
      </c>
      <c r="M29" s="52">
        <v>1.2999999999999999E-2</v>
      </c>
    </row>
    <row r="30" spans="2:13" x14ac:dyDescent="0.25">
      <c r="B30" s="94" t="s">
        <v>39</v>
      </c>
      <c r="C30" s="106">
        <v>0.74299999999999999</v>
      </c>
      <c r="D30" s="107">
        <v>0.377</v>
      </c>
      <c r="E30" s="107">
        <v>0.151</v>
      </c>
      <c r="F30" s="108">
        <v>0.3</v>
      </c>
      <c r="G30" s="109">
        <v>-0.26100000000000001</v>
      </c>
      <c r="H30" s="109">
        <v>0.02</v>
      </c>
      <c r="I30" s="107">
        <v>0.35</v>
      </c>
      <c r="J30" s="107">
        <v>0.4</v>
      </c>
      <c r="K30" s="200">
        <v>0.41920000000000007</v>
      </c>
      <c r="L30" s="109">
        <v>0.11799999999999999</v>
      </c>
      <c r="M30" s="109">
        <v>1.2999999999999999E-2</v>
      </c>
    </row>
    <row r="31" spans="2:13" x14ac:dyDescent="0.25">
      <c r="B31" s="92" t="s">
        <v>100</v>
      </c>
      <c r="C31" s="49">
        <v>17.352</v>
      </c>
      <c r="D31" s="49">
        <v>20.751999999999999</v>
      </c>
      <c r="E31" s="49">
        <v>20.312999999999999</v>
      </c>
      <c r="F31" s="50">
        <v>24.529</v>
      </c>
      <c r="G31" s="51">
        <v>0.122</v>
      </c>
      <c r="H31" s="51">
        <v>0.98</v>
      </c>
      <c r="I31" s="49">
        <v>28.202000000000002</v>
      </c>
      <c r="J31" s="49">
        <v>29.497</v>
      </c>
      <c r="K31" s="49">
        <v>30.706</v>
      </c>
      <c r="L31" s="51">
        <v>7.8E-2</v>
      </c>
      <c r="M31" s="52">
        <v>0.98699999999999999</v>
      </c>
    </row>
    <row r="32" spans="2:13" ht="18" x14ac:dyDescent="0.25">
      <c r="B32" s="92" t="s">
        <v>40</v>
      </c>
      <c r="C32" s="49">
        <v>1E-3</v>
      </c>
      <c r="D32" s="49">
        <v>0</v>
      </c>
      <c r="E32" s="49">
        <v>0</v>
      </c>
      <c r="F32" s="50">
        <v>0</v>
      </c>
      <c r="G32" s="51">
        <v>-1</v>
      </c>
      <c r="H32" s="51">
        <v>0</v>
      </c>
      <c r="I32" s="49">
        <v>0</v>
      </c>
      <c r="J32" s="49">
        <v>0</v>
      </c>
      <c r="K32" s="49">
        <v>0</v>
      </c>
      <c r="L32" s="51">
        <v>0</v>
      </c>
      <c r="M32" s="52">
        <v>0</v>
      </c>
    </row>
    <row r="33" spans="2:13" x14ac:dyDescent="0.25">
      <c r="B33" s="97" t="s">
        <v>41</v>
      </c>
      <c r="C33" s="77">
        <v>18.096</v>
      </c>
      <c r="D33" s="77">
        <v>21.128999999999998</v>
      </c>
      <c r="E33" s="77">
        <v>20.463999999999999</v>
      </c>
      <c r="F33" s="98">
        <v>24.829000000000001</v>
      </c>
      <c r="G33" s="99">
        <v>0.111</v>
      </c>
      <c r="H33" s="99">
        <v>1</v>
      </c>
      <c r="I33" s="77">
        <v>28.552000000000003</v>
      </c>
      <c r="J33" s="77">
        <v>29.896999999999998</v>
      </c>
      <c r="K33" s="78">
        <v>31.1252</v>
      </c>
      <c r="L33" s="99">
        <v>7.8E-2</v>
      </c>
      <c r="M33" s="100">
        <v>1</v>
      </c>
    </row>
    <row r="34" spans="2:13" x14ac:dyDescent="0.25">
      <c r="B34" s="101" t="s">
        <v>42</v>
      </c>
      <c r="C34" s="67"/>
      <c r="D34" s="67"/>
      <c r="E34" s="67"/>
      <c r="F34" s="68"/>
      <c r="G34" s="102"/>
      <c r="H34" s="102"/>
      <c r="I34" s="67"/>
      <c r="J34" s="67"/>
      <c r="K34" s="67"/>
      <c r="L34" s="102"/>
      <c r="M34" s="103"/>
    </row>
    <row r="35" spans="2:13" x14ac:dyDescent="0.25">
      <c r="B35" s="92" t="s">
        <v>43</v>
      </c>
      <c r="C35" s="49">
        <v>23.196000000000002</v>
      </c>
      <c r="D35" s="49">
        <v>19.408000000000001</v>
      </c>
      <c r="E35" s="49">
        <v>21.466999999999999</v>
      </c>
      <c r="F35" s="50">
        <v>24.679000000000002</v>
      </c>
      <c r="G35" s="51">
        <v>2.1000000000000001E-2</v>
      </c>
      <c r="H35" s="51">
        <v>1</v>
      </c>
      <c r="I35" s="49">
        <v>28.402259999999998</v>
      </c>
      <c r="J35" s="49">
        <v>29.747110173999999</v>
      </c>
      <c r="K35" s="49">
        <v>30.967267462352002</v>
      </c>
      <c r="L35" s="51">
        <v>7.9000000000000001E-2</v>
      </c>
      <c r="M35" s="52">
        <v>1</v>
      </c>
    </row>
    <row r="36" spans="2:13" x14ac:dyDescent="0.25">
      <c r="B36" s="94" t="s">
        <v>29</v>
      </c>
      <c r="C36" s="54">
        <v>15.319000000000001</v>
      </c>
      <c r="D36" s="55">
        <v>13.811999999999999</v>
      </c>
      <c r="E36" s="55">
        <v>13.255000000000001</v>
      </c>
      <c r="F36" s="95">
        <v>17.111000000000001</v>
      </c>
      <c r="G36" s="57">
        <v>3.7999999999999999E-2</v>
      </c>
      <c r="H36" s="57">
        <v>0.67100000000000004</v>
      </c>
      <c r="I36" s="55">
        <v>18.558</v>
      </c>
      <c r="J36" s="55">
        <v>19.297999999999998</v>
      </c>
      <c r="K36" s="56">
        <v>20.068000000000001</v>
      </c>
      <c r="L36" s="57">
        <v>5.5E-2</v>
      </c>
      <c r="M36" s="57">
        <v>0.66100000000000003</v>
      </c>
    </row>
    <row r="37" spans="2:13" x14ac:dyDescent="0.25">
      <c r="B37" s="94" t="s">
        <v>30</v>
      </c>
      <c r="C37" s="58">
        <v>7.8769999999999998</v>
      </c>
      <c r="D37" s="59">
        <v>5.5960000000000001</v>
      </c>
      <c r="E37" s="59">
        <v>8.2119999999999997</v>
      </c>
      <c r="F37" s="96">
        <v>7.5679999999999996</v>
      </c>
      <c r="G37" s="61">
        <v>-1.2999999999999999E-2</v>
      </c>
      <c r="H37" s="61">
        <v>0.32900000000000001</v>
      </c>
      <c r="I37" s="59">
        <v>9.8442600000000002</v>
      </c>
      <c r="J37" s="59">
        <v>10.449110174000001</v>
      </c>
      <c r="K37" s="60">
        <v>10.899267462352</v>
      </c>
      <c r="L37" s="61">
        <v>0.129</v>
      </c>
      <c r="M37" s="61">
        <v>0.33900000000000002</v>
      </c>
    </row>
    <row r="38" spans="2:13" x14ac:dyDescent="0.25">
      <c r="B38" s="97" t="s">
        <v>44</v>
      </c>
      <c r="C38" s="77">
        <v>23.196000000000002</v>
      </c>
      <c r="D38" s="77">
        <v>19.408000000000001</v>
      </c>
      <c r="E38" s="77">
        <v>21.466999999999999</v>
      </c>
      <c r="F38" s="98">
        <v>24.679000000000002</v>
      </c>
      <c r="G38" s="99">
        <v>2.1000000000000001E-2</v>
      </c>
      <c r="H38" s="99">
        <v>1</v>
      </c>
      <c r="I38" s="77">
        <v>28.402259999999998</v>
      </c>
      <c r="J38" s="77">
        <v>29.747110173999999</v>
      </c>
      <c r="K38" s="78">
        <v>30.967267462352002</v>
      </c>
      <c r="L38" s="99">
        <v>7.9000000000000001E-2</v>
      </c>
      <c r="M38" s="100">
        <v>1</v>
      </c>
    </row>
    <row r="39" spans="2:13" ht="18" x14ac:dyDescent="0.25">
      <c r="B39" s="92" t="s">
        <v>45</v>
      </c>
      <c r="C39" s="49">
        <v>-0.58400000000000007</v>
      </c>
      <c r="D39" s="49">
        <v>0</v>
      </c>
      <c r="E39" s="49">
        <v>-0.17100000000000001</v>
      </c>
      <c r="F39" s="50">
        <v>-0.15</v>
      </c>
      <c r="G39" s="51">
        <v>-0.36399999999999999</v>
      </c>
      <c r="H39" s="51">
        <v>0</v>
      </c>
      <c r="I39" s="49">
        <v>-0.15</v>
      </c>
      <c r="J39" s="49">
        <v>-0.15</v>
      </c>
      <c r="K39" s="104">
        <v>-0.158</v>
      </c>
      <c r="L39" s="51">
        <v>1.7000000000000001E-2</v>
      </c>
      <c r="M39" s="52">
        <v>1</v>
      </c>
    </row>
    <row r="40" spans="2:13" ht="18" x14ac:dyDescent="0.25">
      <c r="B40" s="94" t="s">
        <v>46</v>
      </c>
      <c r="C40" s="54">
        <v>-2.5000000000000001E-2</v>
      </c>
      <c r="D40" s="55">
        <v>0</v>
      </c>
      <c r="E40" s="55">
        <v>-0.17100000000000001</v>
      </c>
      <c r="F40" s="95">
        <v>-0.15</v>
      </c>
      <c r="G40" s="57">
        <v>0.81699999999999995</v>
      </c>
      <c r="H40" s="57">
        <v>0</v>
      </c>
      <c r="I40" s="55">
        <v>-0.15</v>
      </c>
      <c r="J40" s="55">
        <v>-0.15</v>
      </c>
      <c r="K40" s="55">
        <v>-0.158</v>
      </c>
      <c r="L40" s="57">
        <v>1.7000000000000001E-2</v>
      </c>
      <c r="M40" s="57">
        <v>1</v>
      </c>
    </row>
    <row r="41" spans="2:13" ht="18" x14ac:dyDescent="0.25">
      <c r="B41" s="94" t="s">
        <v>47</v>
      </c>
      <c r="C41" s="58">
        <v>-0.55900000000000005</v>
      </c>
      <c r="D41" s="59">
        <v>0</v>
      </c>
      <c r="E41" s="59">
        <v>0</v>
      </c>
      <c r="F41" s="96">
        <v>0</v>
      </c>
      <c r="G41" s="61">
        <v>-1</v>
      </c>
      <c r="H41" s="61">
        <v>0</v>
      </c>
      <c r="I41" s="59">
        <v>0</v>
      </c>
      <c r="J41" s="59">
        <v>0</v>
      </c>
      <c r="K41" s="59">
        <v>0</v>
      </c>
      <c r="L41" s="61">
        <v>0</v>
      </c>
      <c r="M41" s="61">
        <v>0</v>
      </c>
    </row>
    <row r="42" spans="2:13" ht="18" x14ac:dyDescent="0.25">
      <c r="B42" s="110" t="s">
        <v>51</v>
      </c>
      <c r="C42" s="111">
        <v>-5.6840000000000011</v>
      </c>
      <c r="D42" s="111">
        <v>1.7209999999999965</v>
      </c>
      <c r="E42" s="111">
        <v>-1.1740000000000002</v>
      </c>
      <c r="F42" s="112">
        <v>-1.4155343563970746E-15</v>
      </c>
      <c r="G42" s="113">
        <v>-1</v>
      </c>
      <c r="H42" s="113">
        <v>-4.5999999999999999E-2</v>
      </c>
      <c r="I42" s="111">
        <v>-2.5999999999512524E-4</v>
      </c>
      <c r="J42" s="111">
        <v>-1.1017400000098987E-4</v>
      </c>
      <c r="K42" s="114">
        <v>-6.7462352002140014E-5</v>
      </c>
      <c r="L42" s="113">
        <v>3624.6039999999998</v>
      </c>
      <c r="M42" s="115">
        <v>0</v>
      </c>
    </row>
    <row r="43" spans="2:13" x14ac:dyDescent="0.25">
      <c r="B43" s="42"/>
      <c r="C43" s="74"/>
      <c r="D43" s="74"/>
      <c r="E43" s="74"/>
      <c r="F43" s="74"/>
      <c r="G43" s="116"/>
      <c r="H43" s="116"/>
      <c r="I43" s="74"/>
      <c r="J43" s="74"/>
      <c r="K43" s="74"/>
      <c r="L43" s="116"/>
      <c r="M43" s="116"/>
    </row>
    <row r="44" spans="2:13" ht="18" x14ac:dyDescent="0.25">
      <c r="B44" s="117" t="s">
        <v>52</v>
      </c>
      <c r="C44" s="74"/>
      <c r="D44" s="74"/>
      <c r="E44" s="74"/>
      <c r="F44" s="74"/>
      <c r="G44" s="118"/>
      <c r="H44" s="118"/>
      <c r="I44" s="74"/>
      <c r="J44" s="74"/>
      <c r="K44" s="74"/>
      <c r="L44" s="118"/>
      <c r="M44" s="118"/>
    </row>
    <row r="45" spans="2:13" x14ac:dyDescent="0.25">
      <c r="B45" s="119" t="s">
        <v>53</v>
      </c>
      <c r="C45" s="55">
        <v>2.319</v>
      </c>
      <c r="D45" s="55">
        <v>2.226</v>
      </c>
      <c r="E45" s="55">
        <v>2.1840000000000002</v>
      </c>
      <c r="F45" s="95">
        <v>1.1950000000000001</v>
      </c>
      <c r="G45" s="57">
        <v>-0.19800000000000001</v>
      </c>
      <c r="H45" s="57">
        <v>0.441</v>
      </c>
      <c r="I45" s="55">
        <v>1.248775</v>
      </c>
      <c r="J45" s="55">
        <v>1.3048449975</v>
      </c>
      <c r="K45" s="55">
        <v>1.3674775573800002</v>
      </c>
      <c r="L45" s="57">
        <v>4.5999999999999999E-2</v>
      </c>
      <c r="M45" s="120">
        <v>0.85699999999999998</v>
      </c>
    </row>
    <row r="46" spans="2:13" x14ac:dyDescent="0.25">
      <c r="B46" s="121" t="s">
        <v>54</v>
      </c>
      <c r="C46" s="74"/>
      <c r="D46" s="74"/>
      <c r="E46" s="74"/>
      <c r="F46" s="93"/>
      <c r="G46" s="76"/>
      <c r="H46" s="76"/>
      <c r="I46" s="74"/>
      <c r="J46" s="74"/>
      <c r="K46" s="74"/>
      <c r="L46" s="76"/>
      <c r="M46" s="122"/>
    </row>
    <row r="47" spans="2:13" x14ac:dyDescent="0.25">
      <c r="B47" s="121" t="s">
        <v>55</v>
      </c>
      <c r="C47" s="123">
        <v>-2.5000000000000001E-2</v>
      </c>
      <c r="D47" s="124">
        <v>0</v>
      </c>
      <c r="E47" s="124">
        <v>-0.17100000000000001</v>
      </c>
      <c r="F47" s="125">
        <v>-0.15</v>
      </c>
      <c r="G47" s="126">
        <v>0.81699999999999995</v>
      </c>
      <c r="H47" s="126">
        <v>0</v>
      </c>
      <c r="I47" s="124">
        <v>-0.15</v>
      </c>
      <c r="J47" s="124">
        <v>-0.15</v>
      </c>
      <c r="K47" s="124">
        <v>-0.158</v>
      </c>
      <c r="L47" s="126">
        <v>1.7000000000000001E-2</v>
      </c>
      <c r="M47" s="126">
        <v>1</v>
      </c>
    </row>
    <row r="48" spans="2:13" x14ac:dyDescent="0.25">
      <c r="B48" s="53" t="s">
        <v>56</v>
      </c>
      <c r="C48" s="74">
        <v>4.1000000000000002E-2</v>
      </c>
      <c r="D48" s="74">
        <v>6.3E-2</v>
      </c>
      <c r="E48" s="74">
        <v>3.7999999999999999E-2</v>
      </c>
      <c r="F48" s="93">
        <v>0</v>
      </c>
      <c r="G48" s="76">
        <v>-1</v>
      </c>
      <c r="H48" s="76">
        <v>5.0000000000000001E-3</v>
      </c>
      <c r="I48" s="74">
        <v>0</v>
      </c>
      <c r="J48" s="74">
        <v>0</v>
      </c>
      <c r="K48" s="74">
        <v>0</v>
      </c>
      <c r="L48" s="76">
        <v>0</v>
      </c>
      <c r="M48" s="122">
        <v>0</v>
      </c>
    </row>
    <row r="49" spans="2:13" x14ac:dyDescent="0.25">
      <c r="B49" s="53" t="s">
        <v>102</v>
      </c>
      <c r="C49" s="74">
        <v>0.01</v>
      </c>
      <c r="D49" s="74">
        <v>0</v>
      </c>
      <c r="E49" s="74">
        <v>0</v>
      </c>
      <c r="F49" s="93">
        <v>0</v>
      </c>
      <c r="G49" s="76">
        <v>-1</v>
      </c>
      <c r="H49" s="76">
        <v>0</v>
      </c>
      <c r="I49" s="74">
        <v>0</v>
      </c>
      <c r="J49" s="74">
        <v>0</v>
      </c>
      <c r="K49" s="74">
        <v>0</v>
      </c>
      <c r="L49" s="76">
        <v>0</v>
      </c>
      <c r="M49" s="122">
        <v>0</v>
      </c>
    </row>
    <row r="50" spans="2:13" x14ac:dyDescent="0.25">
      <c r="B50" s="53" t="s">
        <v>57</v>
      </c>
      <c r="C50" s="74">
        <v>0.252</v>
      </c>
      <c r="D50" s="74">
        <v>0.185</v>
      </c>
      <c r="E50" s="74">
        <v>0.21</v>
      </c>
      <c r="F50" s="93">
        <v>0.2</v>
      </c>
      <c r="G50" s="76">
        <v>-7.3999999999999996E-2</v>
      </c>
      <c r="H50" s="76">
        <v>5.8000000000000003E-2</v>
      </c>
      <c r="I50" s="74">
        <v>0.20899999999999999</v>
      </c>
      <c r="J50" s="74">
        <v>0.2183841</v>
      </c>
      <c r="K50" s="74">
        <v>0.22886653679999999</v>
      </c>
      <c r="L50" s="76">
        <v>4.5999999999999999E-2</v>
      </c>
      <c r="M50" s="122">
        <v>0.14299999999999999</v>
      </c>
    </row>
    <row r="51" spans="2:13" x14ac:dyDescent="0.25">
      <c r="B51" s="53" t="s">
        <v>58</v>
      </c>
      <c r="C51" s="74">
        <v>4.202</v>
      </c>
      <c r="D51" s="74">
        <v>5.9240000000000004</v>
      </c>
      <c r="E51" s="74">
        <v>4.75</v>
      </c>
      <c r="F51" s="93">
        <v>0</v>
      </c>
      <c r="G51" s="76">
        <v>-1</v>
      </c>
      <c r="H51" s="76">
        <v>0.496</v>
      </c>
      <c r="I51" s="74">
        <v>0</v>
      </c>
      <c r="J51" s="74">
        <v>0</v>
      </c>
      <c r="K51" s="74">
        <v>0</v>
      </c>
      <c r="L51" s="76">
        <v>0</v>
      </c>
      <c r="M51" s="122">
        <v>0</v>
      </c>
    </row>
    <row r="52" spans="2:13" x14ac:dyDescent="0.25">
      <c r="B52" s="62" t="s">
        <v>59</v>
      </c>
      <c r="C52" s="77">
        <v>6.8239999999999998</v>
      </c>
      <c r="D52" s="77">
        <v>8.3979999999999997</v>
      </c>
      <c r="E52" s="77">
        <v>7.1820000000000004</v>
      </c>
      <c r="F52" s="98">
        <v>1.395</v>
      </c>
      <c r="G52" s="99">
        <v>-0.41099999999999998</v>
      </c>
      <c r="H52" s="99">
        <v>1</v>
      </c>
      <c r="I52" s="77">
        <v>1.457775</v>
      </c>
      <c r="J52" s="77">
        <v>1.5232290975</v>
      </c>
      <c r="K52" s="77">
        <v>1.5963440941800002</v>
      </c>
      <c r="L52" s="99">
        <v>4.5999999999999999E-2</v>
      </c>
      <c r="M52" s="100">
        <v>1</v>
      </c>
    </row>
    <row r="53" spans="2:13" x14ac:dyDescent="0.25">
      <c r="B53" s="53" t="s">
        <v>60</v>
      </c>
      <c r="C53" s="74">
        <v>3.8780000000000001</v>
      </c>
      <c r="D53" s="74">
        <v>3.7349999999999999</v>
      </c>
      <c r="E53" s="74">
        <v>3.7349999999999999</v>
      </c>
      <c r="F53" s="93">
        <v>0</v>
      </c>
      <c r="G53" s="76">
        <v>-1</v>
      </c>
      <c r="H53" s="76">
        <v>0.38300000000000001</v>
      </c>
      <c r="I53" s="74">
        <v>0</v>
      </c>
      <c r="J53" s="74">
        <v>0</v>
      </c>
      <c r="K53" s="74">
        <v>0</v>
      </c>
      <c r="L53" s="76">
        <v>0</v>
      </c>
      <c r="M53" s="122">
        <v>0</v>
      </c>
    </row>
    <row r="54" spans="2:13" x14ac:dyDescent="0.25">
      <c r="B54" s="127" t="s">
        <v>62</v>
      </c>
      <c r="C54" s="74">
        <v>0.874</v>
      </c>
      <c r="D54" s="74">
        <v>0.80100000000000005</v>
      </c>
      <c r="E54" s="74">
        <v>1.3280000000000001</v>
      </c>
      <c r="F54" s="93">
        <v>0.747</v>
      </c>
      <c r="G54" s="76">
        <v>-5.0999999999999997E-2</v>
      </c>
      <c r="H54" s="76">
        <v>0.23599999999999999</v>
      </c>
      <c r="I54" s="74">
        <v>0.78061499999999995</v>
      </c>
      <c r="J54" s="74">
        <v>0.81566461349999986</v>
      </c>
      <c r="K54" s="74">
        <v>0.85481651494799982</v>
      </c>
      <c r="L54" s="76">
        <v>4.5999999999999999E-2</v>
      </c>
      <c r="M54" s="122">
        <v>0.53500000000000003</v>
      </c>
    </row>
    <row r="55" spans="2:13" x14ac:dyDescent="0.25">
      <c r="B55" s="53" t="s">
        <v>63</v>
      </c>
      <c r="C55" s="74">
        <v>2.0720000000000001</v>
      </c>
      <c r="D55" s="74">
        <v>3.8620000000000001</v>
      </c>
      <c r="E55" s="74">
        <v>2.1190000000000002</v>
      </c>
      <c r="F55" s="93">
        <v>0.64800000000000002</v>
      </c>
      <c r="G55" s="76">
        <v>-0.32100000000000001</v>
      </c>
      <c r="H55" s="76">
        <v>0.38100000000000001</v>
      </c>
      <c r="I55" s="74">
        <v>0.67715999999999998</v>
      </c>
      <c r="J55" s="74">
        <v>0.70756448399999994</v>
      </c>
      <c r="K55" s="74">
        <v>0.74152757923199997</v>
      </c>
      <c r="L55" s="76">
        <v>4.5999999999999999E-2</v>
      </c>
      <c r="M55" s="122">
        <v>0.46500000000000002</v>
      </c>
    </row>
    <row r="56" spans="2:13" x14ac:dyDescent="0.25">
      <c r="B56" s="62" t="s">
        <v>64</v>
      </c>
      <c r="C56" s="77">
        <v>6.8239999999999998</v>
      </c>
      <c r="D56" s="77">
        <v>8.3979999999999997</v>
      </c>
      <c r="E56" s="77">
        <v>7.1820000000000004</v>
      </c>
      <c r="F56" s="98">
        <v>1.395</v>
      </c>
      <c r="G56" s="99">
        <v>-0.41099999999999998</v>
      </c>
      <c r="H56" s="99">
        <v>1</v>
      </c>
      <c r="I56" s="77">
        <v>1.4577749999999998</v>
      </c>
      <c r="J56" s="77">
        <v>1.5232290974999998</v>
      </c>
      <c r="K56" s="77">
        <v>1.5963440941799998</v>
      </c>
      <c r="L56" s="99">
        <v>4.5999999999999999E-2</v>
      </c>
      <c r="M56" s="100">
        <v>1</v>
      </c>
    </row>
    <row r="57" spans="2:13" x14ac:dyDescent="0.25">
      <c r="B57" s="128"/>
      <c r="C57" s="129"/>
      <c r="D57" s="129"/>
      <c r="E57" s="130"/>
      <c r="F57" s="130"/>
      <c r="G57" s="130"/>
      <c r="H57" s="130"/>
      <c r="I57" s="130"/>
      <c r="J57" s="130"/>
      <c r="K57" s="131"/>
      <c r="L57" s="131"/>
      <c r="M57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topLeftCell="A9" workbookViewId="0">
      <selection activeCell="E5" sqref="E5:K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103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22.5" x14ac:dyDescent="0.25">
      <c r="B5" s="216" t="s">
        <v>104</v>
      </c>
      <c r="C5" s="217" t="s">
        <v>16</v>
      </c>
      <c r="D5" s="318" t="s">
        <v>361</v>
      </c>
      <c r="E5" s="244">
        <v>1</v>
      </c>
      <c r="F5" s="244">
        <v>1</v>
      </c>
      <c r="G5" s="244">
        <v>1</v>
      </c>
      <c r="H5" s="244">
        <v>1</v>
      </c>
      <c r="I5" s="244">
        <v>1</v>
      </c>
      <c r="J5" s="244">
        <v>1</v>
      </c>
      <c r="K5" s="245">
        <v>1</v>
      </c>
    </row>
    <row r="6" spans="2:11" ht="48" customHeight="1" x14ac:dyDescent="0.25">
      <c r="B6" s="314" t="s">
        <v>366</v>
      </c>
      <c r="C6" s="299" t="s">
        <v>98</v>
      </c>
      <c r="D6" s="299"/>
      <c r="E6" s="246">
        <v>1</v>
      </c>
      <c r="F6" s="246">
        <v>1</v>
      </c>
      <c r="G6" s="246">
        <v>1</v>
      </c>
      <c r="H6" s="316">
        <v>0.95</v>
      </c>
      <c r="I6" s="316">
        <v>0.95</v>
      </c>
      <c r="J6" s="316">
        <v>0.95</v>
      </c>
      <c r="K6" s="312">
        <v>0.95</v>
      </c>
    </row>
    <row r="7" spans="2:11" x14ac:dyDescent="0.25">
      <c r="B7" s="314"/>
      <c r="C7" s="299"/>
      <c r="D7" s="299"/>
      <c r="E7" s="247">
        <v>-8</v>
      </c>
      <c r="F7" s="247">
        <v>-12</v>
      </c>
      <c r="G7" s="247">
        <v>-17</v>
      </c>
      <c r="H7" s="316"/>
      <c r="I7" s="316"/>
      <c r="J7" s="316"/>
      <c r="K7" s="312"/>
    </row>
    <row r="8" spans="2:11" x14ac:dyDescent="0.25">
      <c r="B8" s="314"/>
      <c r="C8" s="299"/>
      <c r="D8" s="299"/>
      <c r="E8" s="236"/>
      <c r="F8" s="236"/>
      <c r="G8" s="248"/>
      <c r="H8" s="316"/>
      <c r="I8" s="316"/>
      <c r="J8" s="316"/>
      <c r="K8" s="312"/>
    </row>
    <row r="9" spans="2:11" ht="48" customHeight="1" x14ac:dyDescent="0.25">
      <c r="B9" s="314" t="s">
        <v>367</v>
      </c>
      <c r="C9" s="299" t="s">
        <v>98</v>
      </c>
      <c r="D9" s="299"/>
      <c r="E9" s="246">
        <v>0.98</v>
      </c>
      <c r="F9" s="246">
        <v>0.93</v>
      </c>
      <c r="G9" s="246">
        <v>1</v>
      </c>
      <c r="H9" s="316">
        <v>0.95</v>
      </c>
      <c r="I9" s="316">
        <v>0.95</v>
      </c>
      <c r="J9" s="316">
        <v>0.95</v>
      </c>
      <c r="K9" s="312">
        <v>0.95</v>
      </c>
    </row>
    <row r="10" spans="2:11" x14ac:dyDescent="0.25">
      <c r="B10" s="314"/>
      <c r="C10" s="299"/>
      <c r="D10" s="299"/>
      <c r="E10" s="247" t="s">
        <v>368</v>
      </c>
      <c r="F10" s="247" t="s">
        <v>369</v>
      </c>
      <c r="G10" s="247">
        <v>-114</v>
      </c>
      <c r="H10" s="316"/>
      <c r="I10" s="316"/>
      <c r="J10" s="316"/>
      <c r="K10" s="312"/>
    </row>
    <row r="11" spans="2:11" x14ac:dyDescent="0.25">
      <c r="B11" s="314"/>
      <c r="C11" s="299"/>
      <c r="D11" s="299"/>
      <c r="E11" s="236"/>
      <c r="F11" s="236"/>
      <c r="G11" s="248"/>
      <c r="H11" s="316"/>
      <c r="I11" s="316"/>
      <c r="J11" s="316"/>
      <c r="K11" s="312"/>
    </row>
    <row r="12" spans="2:11" ht="70.5" customHeight="1" x14ac:dyDescent="0.25">
      <c r="B12" s="314" t="s">
        <v>370</v>
      </c>
      <c r="C12" s="299" t="s">
        <v>98</v>
      </c>
      <c r="D12" s="299"/>
      <c r="E12" s="246">
        <v>1</v>
      </c>
      <c r="F12" s="246">
        <v>0.9</v>
      </c>
      <c r="G12" s="246">
        <v>1</v>
      </c>
      <c r="H12" s="316">
        <v>0.95</v>
      </c>
      <c r="I12" s="316">
        <v>0.95</v>
      </c>
      <c r="J12" s="316">
        <v>0.95</v>
      </c>
      <c r="K12" s="312">
        <v>0.95</v>
      </c>
    </row>
    <row r="13" spans="2:11" x14ac:dyDescent="0.25">
      <c r="B13" s="314"/>
      <c r="C13" s="299"/>
      <c r="D13" s="299"/>
      <c r="E13" s="247">
        <v>-18</v>
      </c>
      <c r="F13" s="247" t="s">
        <v>371</v>
      </c>
      <c r="G13" s="247">
        <v>-10</v>
      </c>
      <c r="H13" s="316"/>
      <c r="I13" s="316"/>
      <c r="J13" s="316"/>
      <c r="K13" s="312"/>
    </row>
    <row r="14" spans="2:11" x14ac:dyDescent="0.25">
      <c r="B14" s="315"/>
      <c r="C14" s="300"/>
      <c r="D14" s="300"/>
      <c r="E14" s="238"/>
      <c r="F14" s="238"/>
      <c r="G14" s="249"/>
      <c r="H14" s="317"/>
      <c r="I14" s="317"/>
      <c r="J14" s="317"/>
      <c r="K14" s="313"/>
    </row>
  </sheetData>
  <mergeCells count="22">
    <mergeCell ref="B2:K2"/>
    <mergeCell ref="E3:G3"/>
    <mergeCell ref="I3:K3"/>
    <mergeCell ref="D5:D14"/>
    <mergeCell ref="B6:B8"/>
    <mergeCell ref="C6:C8"/>
    <mergeCell ref="H6:H8"/>
    <mergeCell ref="I6:I8"/>
    <mergeCell ref="J6:J8"/>
    <mergeCell ref="K6:K8"/>
    <mergeCell ref="B9:B11"/>
    <mergeCell ref="C9:C11"/>
    <mergeCell ref="H9:H11"/>
    <mergeCell ref="I9:I11"/>
    <mergeCell ref="J9:J11"/>
    <mergeCell ref="K9:K11"/>
    <mergeCell ref="K12:K14"/>
    <mergeCell ref="B12:B14"/>
    <mergeCell ref="C12:C14"/>
    <mergeCell ref="H12:H14"/>
    <mergeCell ref="I12:I14"/>
    <mergeCell ref="J12:J14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topLeftCell="E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105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106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15</v>
      </c>
      <c r="D7" s="167">
        <v>15</v>
      </c>
      <c r="E7" s="168">
        <v>15</v>
      </c>
      <c r="F7" s="169">
        <v>14.9156592</v>
      </c>
      <c r="G7" s="170">
        <v>0.99437728000000003</v>
      </c>
      <c r="H7" s="168">
        <v>15</v>
      </c>
      <c r="I7" s="169">
        <v>14.985538752000002</v>
      </c>
      <c r="J7" s="170">
        <v>0.99903591680000015</v>
      </c>
      <c r="K7" s="168">
        <v>15</v>
      </c>
      <c r="L7" s="169">
        <v>18.558024845600002</v>
      </c>
      <c r="M7" s="170">
        <v>1.2372016563733335</v>
      </c>
      <c r="N7" s="168">
        <v>15</v>
      </c>
      <c r="O7" s="169">
        <v>19.298000000000002</v>
      </c>
      <c r="P7" s="170">
        <v>1.2865333333333335</v>
      </c>
      <c r="Q7" s="168">
        <v>15</v>
      </c>
      <c r="R7" s="169">
        <v>20.067936</v>
      </c>
      <c r="S7" s="169">
        <v>1.3378623999999999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2</v>
      </c>
      <c r="D8" s="173">
        <v>2</v>
      </c>
      <c r="E8" s="174">
        <v>2</v>
      </c>
      <c r="F8" s="175">
        <v>0.42776902702022035</v>
      </c>
      <c r="G8" s="176">
        <v>0.21388451351011017</v>
      </c>
      <c r="H8" s="174">
        <v>2</v>
      </c>
      <c r="I8" s="175">
        <v>0.45419933595002854</v>
      </c>
      <c r="J8" s="176">
        <v>0.22709966797501427</v>
      </c>
      <c r="K8" s="174">
        <v>2</v>
      </c>
      <c r="L8" s="175">
        <v>0.48993364803007899</v>
      </c>
      <c r="M8" s="176">
        <v>0.2449668240150395</v>
      </c>
      <c r="N8" s="174">
        <v>2</v>
      </c>
      <c r="O8" s="175">
        <v>0.51051812022798149</v>
      </c>
      <c r="P8" s="176">
        <v>0.25525906011399074</v>
      </c>
      <c r="Q8" s="177">
        <v>2</v>
      </c>
      <c r="R8" s="175">
        <v>0.53505264656628471</v>
      </c>
      <c r="S8" s="175">
        <v>0.26752632328314235</v>
      </c>
      <c r="T8" s="178">
        <v>0</v>
      </c>
      <c r="U8" s="179">
        <v>0.13333333333333333</v>
      </c>
    </row>
    <row r="9" spans="2:21" x14ac:dyDescent="0.25">
      <c r="B9" s="172" t="s">
        <v>92</v>
      </c>
      <c r="C9" s="180">
        <v>4</v>
      </c>
      <c r="D9" s="180">
        <v>4</v>
      </c>
      <c r="E9" s="181">
        <v>4</v>
      </c>
      <c r="F9" s="182">
        <v>3.3870578149819743</v>
      </c>
      <c r="G9" s="183">
        <v>0.84676445374549358</v>
      </c>
      <c r="H9" s="181">
        <v>4</v>
      </c>
      <c r="I9" s="182">
        <v>2.7548232159379382</v>
      </c>
      <c r="J9" s="183">
        <v>0.68870580398448455</v>
      </c>
      <c r="K9" s="181">
        <v>4</v>
      </c>
      <c r="L9" s="182">
        <v>5.0468600173052591</v>
      </c>
      <c r="M9" s="183">
        <v>1.2617150043263148</v>
      </c>
      <c r="N9" s="181">
        <v>4</v>
      </c>
      <c r="O9" s="182">
        <v>5.5731561458221313</v>
      </c>
      <c r="P9" s="183">
        <v>1.3932890364555328</v>
      </c>
      <c r="Q9" s="184">
        <v>4</v>
      </c>
      <c r="R9" s="182">
        <v>5.6835023493246988</v>
      </c>
      <c r="S9" s="182">
        <v>1.4208755873311747</v>
      </c>
      <c r="T9" s="185">
        <v>0</v>
      </c>
      <c r="U9" s="186">
        <v>0.26666666666666666</v>
      </c>
    </row>
    <row r="10" spans="2:21" x14ac:dyDescent="0.25">
      <c r="B10" s="172" t="s">
        <v>93</v>
      </c>
      <c r="C10" s="180">
        <v>6</v>
      </c>
      <c r="D10" s="180">
        <v>6</v>
      </c>
      <c r="E10" s="181">
        <v>6</v>
      </c>
      <c r="F10" s="182">
        <v>6.0625367322649959</v>
      </c>
      <c r="G10" s="183">
        <v>1.0104227887108326</v>
      </c>
      <c r="H10" s="181">
        <v>6</v>
      </c>
      <c r="I10" s="182">
        <v>6.4269224170642394</v>
      </c>
      <c r="J10" s="183">
        <v>1.0711537361773733</v>
      </c>
      <c r="K10" s="181">
        <v>6</v>
      </c>
      <c r="L10" s="182">
        <v>7.2507559942419437</v>
      </c>
      <c r="M10" s="183">
        <v>1.2084593323736572</v>
      </c>
      <c r="N10" s="181">
        <v>6</v>
      </c>
      <c r="O10" s="182">
        <v>7.4440182815356497</v>
      </c>
      <c r="P10" s="183">
        <v>1.240669713589275</v>
      </c>
      <c r="Q10" s="184">
        <v>6</v>
      </c>
      <c r="R10" s="182">
        <v>7.80176359037912</v>
      </c>
      <c r="S10" s="182">
        <v>1.3002939317298534</v>
      </c>
      <c r="T10" s="185">
        <v>0</v>
      </c>
      <c r="U10" s="186">
        <v>0.4</v>
      </c>
    </row>
    <row r="11" spans="2:21" x14ac:dyDescent="0.25">
      <c r="B11" s="187" t="s">
        <v>94</v>
      </c>
      <c r="C11" s="188">
        <v>3</v>
      </c>
      <c r="D11" s="188">
        <v>3</v>
      </c>
      <c r="E11" s="189">
        <v>3</v>
      </c>
      <c r="F11" s="190">
        <v>5.0382956257328093</v>
      </c>
      <c r="G11" s="191">
        <v>1.6794318752442698</v>
      </c>
      <c r="H11" s="189">
        <v>3</v>
      </c>
      <c r="I11" s="190">
        <v>5.349593783047796</v>
      </c>
      <c r="J11" s="191">
        <v>1.7831979276825987</v>
      </c>
      <c r="K11" s="189">
        <v>3</v>
      </c>
      <c r="L11" s="190">
        <v>5.7704751860227219</v>
      </c>
      <c r="M11" s="191">
        <v>1.9234917286742406</v>
      </c>
      <c r="N11" s="189">
        <v>3</v>
      </c>
      <c r="O11" s="190">
        <v>5.7703074524142384</v>
      </c>
      <c r="P11" s="191">
        <v>1.9234358174714128</v>
      </c>
      <c r="Q11" s="192">
        <v>3</v>
      </c>
      <c r="R11" s="190">
        <v>6.0476174137298964</v>
      </c>
      <c r="S11" s="190">
        <v>2.0158724712432989</v>
      </c>
      <c r="T11" s="193">
        <v>0</v>
      </c>
      <c r="U11" s="194">
        <v>0.2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2"/>
  <sheetViews>
    <sheetView showGridLines="0" topLeftCell="A40" workbookViewId="0">
      <selection activeCell="K71" sqref="K7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108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139.679</v>
      </c>
      <c r="D5" s="15">
        <v>142.4788572441</v>
      </c>
      <c r="E5" s="15">
        <v>136.55266483</v>
      </c>
      <c r="F5" s="16">
        <v>196.22</v>
      </c>
      <c r="G5" s="17">
        <v>0.12</v>
      </c>
      <c r="H5" s="17">
        <v>0.40300000000000002</v>
      </c>
      <c r="I5" s="15">
        <v>201.65893469000002</v>
      </c>
      <c r="J5" s="15">
        <v>210.71288966838102</v>
      </c>
      <c r="K5" s="15">
        <v>220.22660257913211</v>
      </c>
      <c r="L5" s="17">
        <v>3.9E-2</v>
      </c>
      <c r="M5" s="18">
        <v>0.38500000000000001</v>
      </c>
    </row>
    <row r="6" spans="2:28" x14ac:dyDescent="0.25">
      <c r="B6" s="14" t="s">
        <v>109</v>
      </c>
      <c r="C6" s="15">
        <v>31.021999999999998</v>
      </c>
      <c r="D6" s="15">
        <v>30.33208398999999</v>
      </c>
      <c r="E6" s="15">
        <v>30.782379809999998</v>
      </c>
      <c r="F6" s="16">
        <v>42.963999999999999</v>
      </c>
      <c r="G6" s="17">
        <v>0.115</v>
      </c>
      <c r="H6" s="17">
        <v>8.7999999999999995E-2</v>
      </c>
      <c r="I6" s="15">
        <v>45.10100047000001</v>
      </c>
      <c r="J6" s="15">
        <v>47.107994990914996</v>
      </c>
      <c r="K6" s="15">
        <v>49.218433166507985</v>
      </c>
      <c r="L6" s="17">
        <v>4.5999999999999999E-2</v>
      </c>
      <c r="M6" s="19">
        <v>8.5999999999999993E-2</v>
      </c>
    </row>
    <row r="7" spans="2:28" x14ac:dyDescent="0.25">
      <c r="B7" s="14" t="s">
        <v>110</v>
      </c>
      <c r="C7" s="15">
        <v>32.1584073</v>
      </c>
      <c r="D7" s="15">
        <v>29.611209279999997</v>
      </c>
      <c r="E7" s="15">
        <v>23.945709610000002</v>
      </c>
      <c r="F7" s="16">
        <v>46.911000000000001</v>
      </c>
      <c r="G7" s="17">
        <v>0.13400000000000001</v>
      </c>
      <c r="H7" s="17">
        <v>8.5999999999999993E-2</v>
      </c>
      <c r="I7" s="15">
        <v>40.729415787500002</v>
      </c>
      <c r="J7" s="15">
        <v>42.558166556358742</v>
      </c>
      <c r="K7" s="15">
        <v>44.260493218613099</v>
      </c>
      <c r="L7" s="17">
        <v>-1.9E-2</v>
      </c>
      <c r="M7" s="19">
        <v>8.1000000000000003E-2</v>
      </c>
    </row>
    <row r="8" spans="2:28" x14ac:dyDescent="0.25">
      <c r="B8" s="14" t="s">
        <v>111</v>
      </c>
      <c r="C8" s="15">
        <v>52.898000000000003</v>
      </c>
      <c r="D8" s="15">
        <v>41.598890099999998</v>
      </c>
      <c r="E8" s="15">
        <v>79.099975330000007</v>
      </c>
      <c r="F8" s="16">
        <v>79.923000000000002</v>
      </c>
      <c r="G8" s="17">
        <v>0.14699999999999999</v>
      </c>
      <c r="H8" s="17">
        <v>0.16400000000000001</v>
      </c>
      <c r="I8" s="15">
        <v>82.34579235999999</v>
      </c>
      <c r="J8" s="15">
        <v>86.043118436963979</v>
      </c>
      <c r="K8" s="15">
        <v>89.484843174442545</v>
      </c>
      <c r="L8" s="17">
        <v>3.7999999999999999E-2</v>
      </c>
      <c r="M8" s="19">
        <v>0.157</v>
      </c>
    </row>
    <row r="9" spans="2:28" x14ac:dyDescent="0.25">
      <c r="B9" s="14" t="s">
        <v>112</v>
      </c>
      <c r="C9" s="15">
        <v>24.667999999999999</v>
      </c>
      <c r="D9" s="15">
        <v>22.405576520000011</v>
      </c>
      <c r="E9" s="15">
        <v>22.821075349999997</v>
      </c>
      <c r="F9" s="16">
        <v>32.7036242</v>
      </c>
      <c r="G9" s="17">
        <v>9.9000000000000005E-2</v>
      </c>
      <c r="H9" s="17">
        <v>6.7000000000000004E-2</v>
      </c>
      <c r="I9" s="15">
        <v>34.1510353444</v>
      </c>
      <c r="J9" s="15">
        <v>35.670778326323557</v>
      </c>
      <c r="K9" s="15">
        <v>37.268527013241737</v>
      </c>
      <c r="L9" s="17">
        <v>4.4999999999999998E-2</v>
      </c>
      <c r="M9" s="19">
        <v>6.5000000000000002E-2</v>
      </c>
    </row>
    <row r="10" spans="2:28" x14ac:dyDescent="0.25">
      <c r="B10" s="14" t="s">
        <v>113</v>
      </c>
      <c r="C10" s="15">
        <v>31.524999999999999</v>
      </c>
      <c r="D10" s="15">
        <v>34.284106819999998</v>
      </c>
      <c r="E10" s="15">
        <v>39.066798029999994</v>
      </c>
      <c r="F10" s="16">
        <v>68.453042300000007</v>
      </c>
      <c r="G10" s="17">
        <v>0.29499999999999998</v>
      </c>
      <c r="H10" s="17">
        <v>0.11</v>
      </c>
      <c r="I10" s="15">
        <v>55.998656717500005</v>
      </c>
      <c r="J10" s="15">
        <v>58.490802715075745</v>
      </c>
      <c r="K10" s="15">
        <v>61.10861052210614</v>
      </c>
      <c r="L10" s="17">
        <v>-3.6999999999999998E-2</v>
      </c>
      <c r="M10" s="19">
        <v>0.113</v>
      </c>
    </row>
    <row r="11" spans="2:28" x14ac:dyDescent="0.25">
      <c r="B11" s="14" t="s">
        <v>114</v>
      </c>
      <c r="C11" s="15">
        <v>17.498000000000001</v>
      </c>
      <c r="D11" s="15">
        <v>18.71445777000001</v>
      </c>
      <c r="E11" s="15">
        <v>22.460649490000002</v>
      </c>
      <c r="F11" s="16">
        <v>25.760999999999999</v>
      </c>
      <c r="G11" s="17">
        <v>0.13800000000000001</v>
      </c>
      <c r="H11" s="17">
        <v>5.5E-2</v>
      </c>
      <c r="I11" s="15">
        <v>30.228989394999996</v>
      </c>
      <c r="J11" s="15">
        <v>31.586271018835497</v>
      </c>
      <c r="K11" s="15">
        <v>32.849721859588918</v>
      </c>
      <c r="L11" s="17">
        <v>8.4000000000000005E-2</v>
      </c>
      <c r="M11" s="19">
        <v>5.6000000000000001E-2</v>
      </c>
    </row>
    <row r="12" spans="2:28" x14ac:dyDescent="0.25">
      <c r="B12" s="14" t="s">
        <v>115</v>
      </c>
      <c r="C12" s="15">
        <v>0</v>
      </c>
      <c r="D12" s="15">
        <v>0</v>
      </c>
      <c r="E12" s="15">
        <v>15.288097190000002</v>
      </c>
      <c r="F12" s="16">
        <v>25.015000000000001</v>
      </c>
      <c r="G12" s="17">
        <v>0</v>
      </c>
      <c r="H12" s="17">
        <v>2.1999999999999999E-2</v>
      </c>
      <c r="I12" s="15">
        <v>27.781560500000001</v>
      </c>
      <c r="J12" s="15">
        <v>29.018649967149997</v>
      </c>
      <c r="K12" s="15">
        <v>30.243943810970357</v>
      </c>
      <c r="L12" s="17">
        <v>6.5000000000000002E-2</v>
      </c>
      <c r="M12" s="19">
        <v>5.1999999999999998E-2</v>
      </c>
    </row>
    <row r="13" spans="2:28" x14ac:dyDescent="0.25">
      <c r="B13" s="14" t="s">
        <v>116</v>
      </c>
      <c r="C13" s="15">
        <v>0</v>
      </c>
      <c r="D13" s="15">
        <v>0</v>
      </c>
      <c r="E13" s="15">
        <v>0</v>
      </c>
      <c r="F13" s="16">
        <v>11.020250000000001</v>
      </c>
      <c r="G13" s="17">
        <v>0</v>
      </c>
      <c r="H13" s="17">
        <v>5.0000000000000001E-3</v>
      </c>
      <c r="I13" s="15">
        <v>0</v>
      </c>
      <c r="J13" s="15">
        <v>0</v>
      </c>
      <c r="K13" s="15">
        <v>0</v>
      </c>
      <c r="L13" s="17">
        <v>-1</v>
      </c>
      <c r="M13" s="19">
        <v>5.0000000000000001E-3</v>
      </c>
    </row>
    <row r="14" spans="2:28" x14ac:dyDescent="0.25">
      <c r="B14" s="20" t="s">
        <v>19</v>
      </c>
      <c r="C14" s="21">
        <v>329.44840729999993</v>
      </c>
      <c r="D14" s="21">
        <v>319.42518172410001</v>
      </c>
      <c r="E14" s="21">
        <v>370.01734963999991</v>
      </c>
      <c r="F14" s="22">
        <v>528.97091650000004</v>
      </c>
      <c r="G14" s="23">
        <v>0.17100000000000001</v>
      </c>
      <c r="H14" s="24">
        <v>1</v>
      </c>
      <c r="I14" s="21">
        <v>517.99538526440006</v>
      </c>
      <c r="J14" s="21">
        <v>541.18867168000361</v>
      </c>
      <c r="K14" s="21">
        <v>564.66117534460284</v>
      </c>
      <c r="L14" s="25">
        <v>2.1999999999999999E-2</v>
      </c>
      <c r="M14" s="26">
        <v>1</v>
      </c>
    </row>
    <row r="15" spans="2:28" x14ac:dyDescent="0.25">
      <c r="B15" s="27"/>
      <c r="C15" s="27"/>
      <c r="D15" s="27"/>
      <c r="E15" s="28"/>
      <c r="F15" s="28"/>
      <c r="G15" s="28"/>
      <c r="H15" s="28"/>
      <c r="I15" s="28"/>
      <c r="J15" s="28"/>
      <c r="K15" s="28"/>
      <c r="L15" s="28"/>
      <c r="M15" s="28"/>
    </row>
    <row r="16" spans="2:28" x14ac:dyDescent="0.25">
      <c r="B16" s="286" t="s">
        <v>117</v>
      </c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</row>
    <row r="17" spans="2:13" ht="46.5" x14ac:dyDescent="0.25">
      <c r="B17" s="29" t="s">
        <v>21</v>
      </c>
      <c r="C17" s="30"/>
      <c r="D17" s="31" t="s">
        <v>1</v>
      </c>
      <c r="E17" s="32"/>
      <c r="F17" s="33" t="s">
        <v>2</v>
      </c>
      <c r="G17" s="34" t="s">
        <v>3</v>
      </c>
      <c r="H17" s="34" t="s">
        <v>4</v>
      </c>
      <c r="I17" s="35" t="s">
        <v>5</v>
      </c>
      <c r="J17" s="36"/>
      <c r="K17" s="37"/>
      <c r="L17" s="34" t="s">
        <v>3</v>
      </c>
      <c r="M17" s="38" t="s">
        <v>4</v>
      </c>
    </row>
    <row r="18" spans="2:13" x14ac:dyDescent="0.25">
      <c r="B18" s="39" t="s">
        <v>6</v>
      </c>
      <c r="C18" s="40" t="s">
        <v>7</v>
      </c>
      <c r="D18" s="40" t="s">
        <v>8</v>
      </c>
      <c r="E18" s="40" t="s">
        <v>9</v>
      </c>
      <c r="F18" s="41" t="s">
        <v>10</v>
      </c>
      <c r="G18" s="290" t="s">
        <v>11</v>
      </c>
      <c r="H18" s="291"/>
      <c r="I18" s="40" t="s">
        <v>12</v>
      </c>
      <c r="J18" s="40" t="s">
        <v>13</v>
      </c>
      <c r="K18" s="40" t="s">
        <v>14</v>
      </c>
      <c r="L18" s="290" t="s">
        <v>15</v>
      </c>
      <c r="M18" s="292"/>
    </row>
    <row r="19" spans="2:13" x14ac:dyDescent="0.25">
      <c r="B19" s="42" t="s">
        <v>22</v>
      </c>
      <c r="C19" s="43"/>
      <c r="D19" s="44"/>
      <c r="E19" s="44"/>
      <c r="F19" s="45"/>
      <c r="G19" s="46"/>
      <c r="H19" s="46"/>
      <c r="I19" s="44"/>
      <c r="J19" s="44"/>
      <c r="K19" s="47"/>
      <c r="L19" s="46"/>
      <c r="M19" s="48"/>
    </row>
    <row r="20" spans="2:13" x14ac:dyDescent="0.25">
      <c r="B20" s="42" t="s">
        <v>23</v>
      </c>
      <c r="C20" s="49">
        <v>73.855999999999995</v>
      </c>
      <c r="D20" s="49">
        <v>61.871000000000002</v>
      </c>
      <c r="E20" s="49">
        <v>78.844586809999996</v>
      </c>
      <c r="F20" s="50">
        <v>79.402744850000005</v>
      </c>
      <c r="G20" s="51">
        <v>2.4E-2</v>
      </c>
      <c r="H20" s="51">
        <v>0.16800000000000001</v>
      </c>
      <c r="I20" s="49">
        <v>82.912346172369993</v>
      </c>
      <c r="J20" s="49">
        <v>86.601945577040439</v>
      </c>
      <c r="K20" s="49">
        <v>90.481712738891929</v>
      </c>
      <c r="L20" s="51">
        <v>4.3999999999999997E-2</v>
      </c>
      <c r="M20" s="52">
        <v>0.15</v>
      </c>
    </row>
    <row r="21" spans="2:13" ht="18" x14ac:dyDescent="0.25">
      <c r="B21" s="53" t="s">
        <v>24</v>
      </c>
      <c r="C21" s="54">
        <v>65.475999999999999</v>
      </c>
      <c r="D21" s="55">
        <v>53.377000000000002</v>
      </c>
      <c r="E21" s="56">
        <v>65.259749999999997</v>
      </c>
      <c r="F21" s="56">
        <v>71.810286250000004</v>
      </c>
      <c r="G21" s="57">
        <v>3.1E-2</v>
      </c>
      <c r="H21" s="57">
        <v>0.14599999999999999</v>
      </c>
      <c r="I21" s="55">
        <v>74.984300902249998</v>
      </c>
      <c r="J21" s="55">
        <v>78.321102292400099</v>
      </c>
      <c r="K21" s="56">
        <v>81.829887675099698</v>
      </c>
      <c r="L21" s="57">
        <v>4.3999999999999997E-2</v>
      </c>
      <c r="M21" s="57">
        <v>0.13600000000000001</v>
      </c>
    </row>
    <row r="22" spans="2:13" x14ac:dyDescent="0.25">
      <c r="B22" s="53" t="s">
        <v>25</v>
      </c>
      <c r="C22" s="58">
        <v>8.3800000000000008</v>
      </c>
      <c r="D22" s="59">
        <v>8.4939999999999998</v>
      </c>
      <c r="E22" s="60">
        <v>13.584836810000001</v>
      </c>
      <c r="F22" s="60">
        <v>7.5924585999999996</v>
      </c>
      <c r="G22" s="61">
        <v>-3.2000000000000001E-2</v>
      </c>
      <c r="H22" s="61">
        <v>2.1999999999999999E-2</v>
      </c>
      <c r="I22" s="59">
        <v>7.9280452701200002</v>
      </c>
      <c r="J22" s="59">
        <v>8.2808432846403388</v>
      </c>
      <c r="K22" s="60">
        <v>8.6518250637922307</v>
      </c>
      <c r="L22" s="61">
        <v>4.3999999999999997E-2</v>
      </c>
      <c r="M22" s="61">
        <v>1.4E-2</v>
      </c>
    </row>
    <row r="23" spans="2:13" x14ac:dyDescent="0.25">
      <c r="B23" s="117" t="s">
        <v>100</v>
      </c>
      <c r="C23" s="49">
        <v>295.43799999999999</v>
      </c>
      <c r="D23" s="49">
        <v>302.58600000000001</v>
      </c>
      <c r="E23" s="49">
        <v>439.55</v>
      </c>
      <c r="F23" s="201">
        <v>449.51799999999997</v>
      </c>
      <c r="G23" s="202">
        <v>0.15</v>
      </c>
      <c r="H23" s="202">
        <v>0.83199999999999996</v>
      </c>
      <c r="I23" s="49">
        <v>469.3866956</v>
      </c>
      <c r="J23" s="49">
        <v>490.27440355420003</v>
      </c>
      <c r="K23" s="49">
        <v>512.23869683342798</v>
      </c>
      <c r="L23" s="202">
        <v>4.3999999999999997E-2</v>
      </c>
      <c r="M23" s="203">
        <v>0.85</v>
      </c>
    </row>
    <row r="24" spans="2:13" x14ac:dyDescent="0.25">
      <c r="B24" s="62" t="s">
        <v>26</v>
      </c>
      <c r="C24" s="63">
        <v>369.29399999999998</v>
      </c>
      <c r="D24" s="63">
        <v>364.45699999999999</v>
      </c>
      <c r="E24" s="64">
        <v>518.39458680999996</v>
      </c>
      <c r="F24" s="64">
        <v>528.92074485000001</v>
      </c>
      <c r="G24" s="65">
        <v>0.127</v>
      </c>
      <c r="H24" s="65">
        <v>1</v>
      </c>
      <c r="I24" s="63">
        <v>552.29904177236995</v>
      </c>
      <c r="J24" s="63">
        <v>576.87634913124043</v>
      </c>
      <c r="K24" s="64">
        <v>602.72040957231991</v>
      </c>
      <c r="L24" s="65">
        <v>4.3999999999999997E-2</v>
      </c>
      <c r="M24" s="66">
        <v>1</v>
      </c>
    </row>
    <row r="25" spans="2:13" x14ac:dyDescent="0.25">
      <c r="B25" s="42" t="s">
        <v>27</v>
      </c>
      <c r="C25" s="67"/>
      <c r="D25" s="67"/>
      <c r="E25" s="67"/>
      <c r="F25" s="68"/>
      <c r="G25" s="69"/>
      <c r="H25" s="69"/>
      <c r="I25" s="67"/>
      <c r="J25" s="67"/>
      <c r="K25" s="67"/>
      <c r="L25" s="69"/>
      <c r="M25" s="70"/>
    </row>
    <row r="26" spans="2:13" x14ac:dyDescent="0.25">
      <c r="B26" s="42" t="s">
        <v>28</v>
      </c>
      <c r="C26" s="49">
        <v>329.44840730000004</v>
      </c>
      <c r="D26" s="49">
        <v>319.42518172409996</v>
      </c>
      <c r="E26" s="49">
        <v>370.01734964000002</v>
      </c>
      <c r="F26" s="50">
        <v>528.97091649999993</v>
      </c>
      <c r="G26" s="71">
        <v>0.17100000000000001</v>
      </c>
      <c r="H26" s="71">
        <v>1</v>
      </c>
      <c r="I26" s="49">
        <v>517.99538526440006</v>
      </c>
      <c r="J26" s="49">
        <v>541.18867168000349</v>
      </c>
      <c r="K26" s="49">
        <v>564.66117534460284</v>
      </c>
      <c r="L26" s="71">
        <v>2.1999999999999999E-2</v>
      </c>
      <c r="M26" s="72">
        <v>1</v>
      </c>
    </row>
    <row r="27" spans="2:13" x14ac:dyDescent="0.25">
      <c r="B27" s="53" t="s">
        <v>29</v>
      </c>
      <c r="C27" s="54">
        <v>220.631</v>
      </c>
      <c r="D27" s="55">
        <v>234.50357004999998</v>
      </c>
      <c r="E27" s="56">
        <v>260.29035100999999</v>
      </c>
      <c r="F27" s="56">
        <v>315.04725000000002</v>
      </c>
      <c r="G27" s="57">
        <v>0.126</v>
      </c>
      <c r="H27" s="57">
        <v>0.67600000000000005</v>
      </c>
      <c r="I27" s="55">
        <v>317.96048010000004</v>
      </c>
      <c r="J27" s="55">
        <v>332.14677062574998</v>
      </c>
      <c r="K27" s="56">
        <v>346.49780899158327</v>
      </c>
      <c r="L27" s="57">
        <v>3.2000000000000001E-2</v>
      </c>
      <c r="M27" s="57">
        <v>0.60899999999999999</v>
      </c>
    </row>
    <row r="28" spans="2:13" x14ac:dyDescent="0.25">
      <c r="B28" s="53" t="s">
        <v>30</v>
      </c>
      <c r="C28" s="73">
        <v>102.58540729999999</v>
      </c>
      <c r="D28" s="74">
        <v>79.40003561410002</v>
      </c>
      <c r="E28" s="75">
        <v>104.70399862999999</v>
      </c>
      <c r="F28" s="75">
        <v>206.12366650000001</v>
      </c>
      <c r="G28" s="76">
        <v>0.26200000000000001</v>
      </c>
      <c r="H28" s="76">
        <v>0.308</v>
      </c>
      <c r="I28" s="74">
        <v>191.86978753939999</v>
      </c>
      <c r="J28" s="74">
        <v>200.51016964789102</v>
      </c>
      <c r="K28" s="75">
        <v>210.58136635301955</v>
      </c>
      <c r="L28" s="76">
        <v>7.0000000000000001E-3</v>
      </c>
      <c r="M28" s="76">
        <v>0.376</v>
      </c>
    </row>
    <row r="29" spans="2:13" x14ac:dyDescent="0.25">
      <c r="B29" s="53" t="s">
        <v>31</v>
      </c>
      <c r="C29" s="58">
        <v>6.2320000000000002</v>
      </c>
      <c r="D29" s="59">
        <v>5.5215760600000001</v>
      </c>
      <c r="E29" s="60">
        <v>5.0229999999999997</v>
      </c>
      <c r="F29" s="60">
        <v>7.8</v>
      </c>
      <c r="G29" s="61">
        <v>7.8E-2</v>
      </c>
      <c r="H29" s="61">
        <v>1.6E-2</v>
      </c>
      <c r="I29" s="59">
        <v>8.1651176250000006</v>
      </c>
      <c r="J29" s="59">
        <v>8.5317314063624998</v>
      </c>
      <c r="K29" s="60">
        <v>7.5819999999999999</v>
      </c>
      <c r="L29" s="61">
        <v>-8.9999999999999993E-3</v>
      </c>
      <c r="M29" s="61">
        <v>1.4999999999999999E-2</v>
      </c>
    </row>
    <row r="30" spans="2:13" x14ac:dyDescent="0.25">
      <c r="B30" s="62" t="s">
        <v>32</v>
      </c>
      <c r="C30" s="77">
        <v>329.44840730000004</v>
      </c>
      <c r="D30" s="77">
        <v>319.42518172409996</v>
      </c>
      <c r="E30" s="78">
        <v>370.01734964000002</v>
      </c>
      <c r="F30" s="78">
        <v>528.97091649999993</v>
      </c>
      <c r="G30" s="65">
        <v>0.17100000000000001</v>
      </c>
      <c r="H30" s="65">
        <v>1</v>
      </c>
      <c r="I30" s="77">
        <v>517.99538526440006</v>
      </c>
      <c r="J30" s="77">
        <v>541.18867168000349</v>
      </c>
      <c r="K30" s="78">
        <v>564.66117534460284</v>
      </c>
      <c r="L30" s="65">
        <v>2.1999999999999999E-2</v>
      </c>
      <c r="M30" s="66">
        <v>1</v>
      </c>
    </row>
    <row r="31" spans="2:13" x14ac:dyDescent="0.25">
      <c r="B31" s="79" t="s">
        <v>33</v>
      </c>
      <c r="C31" s="80">
        <v>39.799999999999997</v>
      </c>
      <c r="D31" s="80">
        <v>45</v>
      </c>
      <c r="E31" s="81">
        <v>148.4</v>
      </c>
      <c r="F31" s="81">
        <v>-0.1</v>
      </c>
      <c r="G31" s="82">
        <v>-1.1359999999999999</v>
      </c>
      <c r="H31" s="82"/>
      <c r="I31" s="80">
        <v>34.299999999999997</v>
      </c>
      <c r="J31" s="80">
        <v>35.700000000000003</v>
      </c>
      <c r="K31" s="81">
        <v>38.1</v>
      </c>
      <c r="L31" s="82">
        <v>-8.25</v>
      </c>
      <c r="M31" s="83"/>
    </row>
    <row r="32" spans="2:13" x14ac:dyDescent="0.25">
      <c r="B32" s="42"/>
      <c r="C32" s="74"/>
      <c r="D32" s="74"/>
      <c r="E32" s="74"/>
      <c r="F32" s="74"/>
      <c r="G32" s="84"/>
      <c r="H32" s="84"/>
      <c r="I32" s="74"/>
      <c r="J32" s="74"/>
      <c r="K32" s="74"/>
      <c r="L32" s="84"/>
      <c r="M32" s="85"/>
    </row>
    <row r="33" spans="2:13" x14ac:dyDescent="0.25">
      <c r="B33" s="86" t="s">
        <v>34</v>
      </c>
      <c r="C33" s="74"/>
      <c r="D33" s="74"/>
      <c r="E33" s="74"/>
      <c r="F33" s="74"/>
      <c r="G33" s="87"/>
      <c r="H33" s="87"/>
      <c r="I33" s="74"/>
      <c r="J33" s="74"/>
      <c r="K33" s="74"/>
      <c r="L33" s="87"/>
      <c r="M33" s="87"/>
    </row>
    <row r="34" spans="2:13" ht="18" x14ac:dyDescent="0.25">
      <c r="B34" s="88" t="s">
        <v>35</v>
      </c>
      <c r="C34" s="89">
        <v>37.206999999999937</v>
      </c>
      <c r="D34" s="89">
        <v>67.565999999999917</v>
      </c>
      <c r="E34" s="89">
        <v>172.7290870783628</v>
      </c>
      <c r="F34" s="90">
        <v>135.89332149170298</v>
      </c>
      <c r="G34" s="51">
        <v>0.54</v>
      </c>
      <c r="H34" s="51">
        <v>1</v>
      </c>
      <c r="I34" s="89">
        <v>125.45293572182959</v>
      </c>
      <c r="J34" s="89">
        <v>131.0903170357397</v>
      </c>
      <c r="K34" s="91">
        <v>136.96316323894087</v>
      </c>
      <c r="L34" s="51">
        <v>3.0000000000000001E-3</v>
      </c>
      <c r="M34" s="52">
        <v>1</v>
      </c>
    </row>
    <row r="35" spans="2:13" x14ac:dyDescent="0.25">
      <c r="B35" s="92" t="s">
        <v>36</v>
      </c>
      <c r="C35" s="74"/>
      <c r="D35" s="74"/>
      <c r="E35" s="74"/>
      <c r="F35" s="93"/>
      <c r="G35" s="51"/>
      <c r="H35" s="51"/>
      <c r="I35" s="74"/>
      <c r="J35" s="74"/>
      <c r="K35" s="74"/>
      <c r="L35" s="51"/>
      <c r="M35" s="52"/>
    </row>
    <row r="36" spans="2:13" x14ac:dyDescent="0.25">
      <c r="B36" s="92" t="s">
        <v>37</v>
      </c>
      <c r="C36" s="49">
        <v>73.429000000000002</v>
      </c>
      <c r="D36" s="49">
        <v>61.445</v>
      </c>
      <c r="E36" s="49">
        <v>78.844036810000006</v>
      </c>
      <c r="F36" s="50">
        <v>101.17445859999999</v>
      </c>
      <c r="G36" s="51">
        <v>0.113</v>
      </c>
      <c r="H36" s="51">
        <v>0.17599999999999999</v>
      </c>
      <c r="I36" s="49">
        <v>105.72303399999998</v>
      </c>
      <c r="J36" s="49">
        <v>110.46999822659998</v>
      </c>
      <c r="K36" s="49">
        <v>115.41905414715166</v>
      </c>
      <c r="L36" s="51">
        <v>4.4999999999999998E-2</v>
      </c>
      <c r="M36" s="52">
        <v>0.188</v>
      </c>
    </row>
    <row r="37" spans="2:13" ht="18" x14ac:dyDescent="0.25">
      <c r="B37" s="94" t="s">
        <v>38</v>
      </c>
      <c r="C37" s="54">
        <v>65.475999999999999</v>
      </c>
      <c r="D37" s="55">
        <v>54.161000000000001</v>
      </c>
      <c r="E37" s="55">
        <v>65.685000000000002</v>
      </c>
      <c r="F37" s="95">
        <v>93.581999999999994</v>
      </c>
      <c r="G37" s="57">
        <v>0.126</v>
      </c>
      <c r="H37" s="57">
        <v>0.156</v>
      </c>
      <c r="I37" s="55">
        <v>97.793189999999981</v>
      </c>
      <c r="J37" s="55">
        <v>102.18410423099998</v>
      </c>
      <c r="K37" s="56">
        <v>106.76195210054878</v>
      </c>
      <c r="L37" s="57">
        <v>4.4999999999999998E-2</v>
      </c>
      <c r="M37" s="57">
        <v>0.17399999999999999</v>
      </c>
    </row>
    <row r="38" spans="2:13" x14ac:dyDescent="0.25">
      <c r="B38" s="94" t="s">
        <v>39</v>
      </c>
      <c r="C38" s="58">
        <v>7.9530000000000003</v>
      </c>
      <c r="D38" s="59">
        <v>7.2839999999999998</v>
      </c>
      <c r="E38" s="59">
        <v>13.159036810000002</v>
      </c>
      <c r="F38" s="96">
        <v>7.5924585999999996</v>
      </c>
      <c r="G38" s="61">
        <v>-1.4999999999999999E-2</v>
      </c>
      <c r="H38" s="61">
        <v>0.02</v>
      </c>
      <c r="I38" s="59">
        <v>7.9298440000000001</v>
      </c>
      <c r="J38" s="59">
        <v>8.2858939955999986</v>
      </c>
      <c r="K38" s="60">
        <v>8.6571020466028781</v>
      </c>
      <c r="L38" s="61">
        <v>4.4999999999999998E-2</v>
      </c>
      <c r="M38" s="61">
        <v>1.4E-2</v>
      </c>
    </row>
    <row r="39" spans="2:13" x14ac:dyDescent="0.25">
      <c r="B39" s="92" t="s">
        <v>100</v>
      </c>
      <c r="C39" s="49">
        <v>295.43799999999999</v>
      </c>
      <c r="D39" s="49">
        <v>302.58600000000001</v>
      </c>
      <c r="E39" s="49">
        <v>439.55</v>
      </c>
      <c r="F39" s="50">
        <v>449.51799999999997</v>
      </c>
      <c r="G39" s="51">
        <v>0.15</v>
      </c>
      <c r="H39" s="51">
        <v>0.82299999999999995</v>
      </c>
      <c r="I39" s="49">
        <v>453.19499999999999</v>
      </c>
      <c r="J39" s="49">
        <v>473.548</v>
      </c>
      <c r="K39" s="49">
        <v>494.76295039999997</v>
      </c>
      <c r="L39" s="51">
        <v>3.2000000000000001E-2</v>
      </c>
      <c r="M39" s="52">
        <v>0.81200000000000006</v>
      </c>
    </row>
    <row r="40" spans="2:13" ht="18" x14ac:dyDescent="0.25">
      <c r="B40" s="92" t="s">
        <v>40</v>
      </c>
      <c r="C40" s="49">
        <v>0.28399999999999997</v>
      </c>
      <c r="D40" s="49">
        <v>1.21</v>
      </c>
      <c r="E40" s="49">
        <v>0</v>
      </c>
      <c r="F40" s="50">
        <v>0</v>
      </c>
      <c r="G40" s="51">
        <v>-1</v>
      </c>
      <c r="H40" s="51">
        <v>1E-3</v>
      </c>
      <c r="I40" s="49">
        <v>0</v>
      </c>
      <c r="J40" s="49">
        <v>0</v>
      </c>
      <c r="K40" s="49">
        <v>0</v>
      </c>
      <c r="L40" s="51">
        <v>0</v>
      </c>
      <c r="M40" s="52">
        <v>0</v>
      </c>
    </row>
    <row r="41" spans="2:13" x14ac:dyDescent="0.25">
      <c r="B41" s="97" t="s">
        <v>41</v>
      </c>
      <c r="C41" s="77">
        <v>369.15099999999995</v>
      </c>
      <c r="D41" s="77">
        <v>365.24099999999999</v>
      </c>
      <c r="E41" s="77">
        <v>518.39403680999999</v>
      </c>
      <c r="F41" s="98">
        <v>550.69245860000001</v>
      </c>
      <c r="G41" s="99">
        <v>0.14299999999999999</v>
      </c>
      <c r="H41" s="99">
        <v>1</v>
      </c>
      <c r="I41" s="77">
        <v>558.91803400000003</v>
      </c>
      <c r="J41" s="77">
        <v>584.01799822659996</v>
      </c>
      <c r="K41" s="78">
        <v>610.18200454715156</v>
      </c>
      <c r="L41" s="99">
        <v>3.5000000000000003E-2</v>
      </c>
      <c r="M41" s="100">
        <v>1</v>
      </c>
    </row>
    <row r="42" spans="2:13" x14ac:dyDescent="0.25">
      <c r="B42" s="101" t="s">
        <v>42</v>
      </c>
      <c r="C42" s="67"/>
      <c r="D42" s="67"/>
      <c r="E42" s="67"/>
      <c r="F42" s="68"/>
      <c r="G42" s="102"/>
      <c r="H42" s="102"/>
      <c r="I42" s="67"/>
      <c r="J42" s="67"/>
      <c r="K42" s="67"/>
      <c r="L42" s="102"/>
      <c r="M42" s="103"/>
    </row>
    <row r="43" spans="2:13" x14ac:dyDescent="0.25">
      <c r="B43" s="92" t="s">
        <v>43</v>
      </c>
      <c r="C43" s="49">
        <v>331.94400000000002</v>
      </c>
      <c r="D43" s="49">
        <v>297.67500000000007</v>
      </c>
      <c r="E43" s="49">
        <v>345.66494973163719</v>
      </c>
      <c r="F43" s="50">
        <v>414.79913710829703</v>
      </c>
      <c r="G43" s="51">
        <v>7.6999999999999999E-2</v>
      </c>
      <c r="H43" s="51">
        <v>1</v>
      </c>
      <c r="I43" s="49">
        <v>433.46509827817044</v>
      </c>
      <c r="J43" s="49">
        <v>452.92768119086026</v>
      </c>
      <c r="K43" s="49">
        <v>473.2188413082107</v>
      </c>
      <c r="L43" s="51">
        <v>4.4999999999999998E-2</v>
      </c>
      <c r="M43" s="52">
        <v>1</v>
      </c>
    </row>
    <row r="44" spans="2:13" x14ac:dyDescent="0.25">
      <c r="B44" s="94" t="s">
        <v>29</v>
      </c>
      <c r="C44" s="54">
        <v>224.09100000000001</v>
      </c>
      <c r="D44" s="55">
        <v>218.68700000000001</v>
      </c>
      <c r="E44" s="55">
        <v>232.3066621864532</v>
      </c>
      <c r="F44" s="95">
        <v>292.63280072559775</v>
      </c>
      <c r="G44" s="57">
        <v>9.2999999999999999E-2</v>
      </c>
      <c r="H44" s="57">
        <v>0.69699999999999995</v>
      </c>
      <c r="I44" s="55">
        <v>305.80127675824968</v>
      </c>
      <c r="J44" s="55">
        <v>319.53175408469508</v>
      </c>
      <c r="K44" s="56">
        <v>333.84677666768937</v>
      </c>
      <c r="L44" s="57">
        <v>4.4999999999999998E-2</v>
      </c>
      <c r="M44" s="57">
        <v>0.70499999999999996</v>
      </c>
    </row>
    <row r="45" spans="2:13" x14ac:dyDescent="0.25">
      <c r="B45" s="94" t="s">
        <v>30</v>
      </c>
      <c r="C45" s="73">
        <v>107.56</v>
      </c>
      <c r="D45" s="74">
        <v>78.715000000000003</v>
      </c>
      <c r="E45" s="74">
        <v>113.13128754518399</v>
      </c>
      <c r="F45" s="93">
        <v>122.16633638269928</v>
      </c>
      <c r="G45" s="76">
        <v>4.2999999999999997E-2</v>
      </c>
      <c r="H45" s="76">
        <v>0.30299999999999999</v>
      </c>
      <c r="I45" s="74">
        <v>127.66382151992075</v>
      </c>
      <c r="J45" s="74">
        <v>133.39592710616517</v>
      </c>
      <c r="K45" s="75">
        <v>139.37206464052136</v>
      </c>
      <c r="L45" s="76">
        <v>4.4999999999999998E-2</v>
      </c>
      <c r="M45" s="76">
        <v>0.29499999999999998</v>
      </c>
    </row>
    <row r="46" spans="2:13" x14ac:dyDescent="0.25">
      <c r="B46" s="94" t="s">
        <v>118</v>
      </c>
      <c r="C46" s="58">
        <v>0.29299999999999998</v>
      </c>
      <c r="D46" s="59">
        <v>0.27300000000000002</v>
      </c>
      <c r="E46" s="59">
        <v>0.22700000000000001</v>
      </c>
      <c r="F46" s="96">
        <v>0</v>
      </c>
      <c r="G46" s="61">
        <v>-1</v>
      </c>
      <c r="H46" s="61">
        <v>1E-3</v>
      </c>
      <c r="I46" s="59">
        <v>0</v>
      </c>
      <c r="J46" s="59">
        <v>0</v>
      </c>
      <c r="K46" s="60">
        <v>0</v>
      </c>
      <c r="L46" s="61">
        <v>0</v>
      </c>
      <c r="M46" s="61">
        <v>0</v>
      </c>
    </row>
    <row r="47" spans="2:13" x14ac:dyDescent="0.25">
      <c r="B47" s="97" t="s">
        <v>44</v>
      </c>
      <c r="C47" s="77">
        <v>331.94400000000002</v>
      </c>
      <c r="D47" s="77">
        <v>297.67500000000007</v>
      </c>
      <c r="E47" s="77">
        <v>345.66494973163719</v>
      </c>
      <c r="F47" s="98">
        <v>414.79913710829703</v>
      </c>
      <c r="G47" s="99">
        <v>7.6999999999999999E-2</v>
      </c>
      <c r="H47" s="99">
        <v>1</v>
      </c>
      <c r="I47" s="77">
        <v>433.46509827817044</v>
      </c>
      <c r="J47" s="77">
        <v>452.92768119086026</v>
      </c>
      <c r="K47" s="78">
        <v>473.2188413082107</v>
      </c>
      <c r="L47" s="99">
        <v>4.4999999999999998E-2</v>
      </c>
      <c r="M47" s="100">
        <v>1</v>
      </c>
    </row>
    <row r="48" spans="2:13" ht="18" x14ac:dyDescent="0.25">
      <c r="B48" s="92" t="s">
        <v>45</v>
      </c>
      <c r="C48" s="49">
        <v>-1.804</v>
      </c>
      <c r="D48" s="49">
        <v>-3.4060000000000001</v>
      </c>
      <c r="E48" s="49">
        <v>-5.322143616</v>
      </c>
      <c r="F48" s="50">
        <v>-19.041853965711997</v>
      </c>
      <c r="G48" s="51">
        <v>1.194</v>
      </c>
      <c r="H48" s="51">
        <v>1</v>
      </c>
      <c r="I48" s="49">
        <v>-19.898737394169036</v>
      </c>
      <c r="J48" s="49">
        <v>-20.79</v>
      </c>
      <c r="K48" s="104">
        <v>-21.721</v>
      </c>
      <c r="L48" s="51">
        <v>4.4999999999999998E-2</v>
      </c>
      <c r="M48" s="52">
        <v>1</v>
      </c>
    </row>
    <row r="49" spans="2:13" ht="18" x14ac:dyDescent="0.25">
      <c r="B49" s="94" t="s">
        <v>46</v>
      </c>
      <c r="C49" s="54">
        <v>-1.014</v>
      </c>
      <c r="D49" s="55">
        <v>-3.4060000000000001</v>
      </c>
      <c r="E49" s="55">
        <v>-5.322143616</v>
      </c>
      <c r="F49" s="95">
        <v>-0.93758343571199998</v>
      </c>
      <c r="G49" s="57">
        <v>-2.5999999999999999E-2</v>
      </c>
      <c r="H49" s="57">
        <v>0.65300000000000002</v>
      </c>
      <c r="I49" s="55">
        <v>-0.97977469031903985</v>
      </c>
      <c r="J49" s="55">
        <v>-1.022</v>
      </c>
      <c r="K49" s="55">
        <v>-1.0680000000000001</v>
      </c>
      <c r="L49" s="57">
        <v>4.3999999999999997E-2</v>
      </c>
      <c r="M49" s="57">
        <v>4.9000000000000002E-2</v>
      </c>
    </row>
    <row r="50" spans="2:13" ht="18" x14ac:dyDescent="0.25">
      <c r="B50" s="94" t="s">
        <v>47</v>
      </c>
      <c r="C50" s="58">
        <v>-0.79</v>
      </c>
      <c r="D50" s="59">
        <v>0</v>
      </c>
      <c r="E50" s="59">
        <v>0</v>
      </c>
      <c r="F50" s="96">
        <v>-18.104270529999997</v>
      </c>
      <c r="G50" s="61">
        <v>1.84</v>
      </c>
      <c r="H50" s="61">
        <v>0.34699999999999998</v>
      </c>
      <c r="I50" s="59">
        <v>-18.918962703849996</v>
      </c>
      <c r="J50" s="59">
        <v>-19.768000000000001</v>
      </c>
      <c r="K50" s="59">
        <v>-20.652999999999999</v>
      </c>
      <c r="L50" s="61">
        <v>4.4999999999999998E-2</v>
      </c>
      <c r="M50" s="61">
        <v>0.95099999999999996</v>
      </c>
    </row>
    <row r="51" spans="2:13" ht="18" x14ac:dyDescent="0.25">
      <c r="B51" s="92" t="s">
        <v>49</v>
      </c>
      <c r="C51" s="49">
        <v>-0.83</v>
      </c>
      <c r="D51" s="49">
        <v>2.5649999999999999</v>
      </c>
      <c r="E51" s="49">
        <v>-1.93</v>
      </c>
      <c r="F51" s="50">
        <v>9.5643846390193197</v>
      </c>
      <c r="G51" s="51">
        <v>-3.2589999999999999</v>
      </c>
      <c r="H51" s="51">
        <v>1</v>
      </c>
      <c r="I51" s="49">
        <v>9.9947819477751878</v>
      </c>
      <c r="J51" s="49">
        <v>0</v>
      </c>
      <c r="K51" s="104">
        <v>0</v>
      </c>
      <c r="L51" s="51">
        <v>-1</v>
      </c>
      <c r="M51" s="52">
        <v>0</v>
      </c>
    </row>
    <row r="52" spans="2:13" x14ac:dyDescent="0.25">
      <c r="B52" s="206" t="s">
        <v>119</v>
      </c>
      <c r="C52" s="106">
        <v>-0.83</v>
      </c>
      <c r="D52" s="107">
        <v>2.5649999999999999</v>
      </c>
      <c r="E52" s="107">
        <v>-1.93</v>
      </c>
      <c r="F52" s="108">
        <v>9.5643846390193197</v>
      </c>
      <c r="G52" s="109">
        <v>-3.2589999999999999</v>
      </c>
      <c r="H52" s="109">
        <v>1</v>
      </c>
      <c r="I52" s="107">
        <v>9.9947819477751878</v>
      </c>
      <c r="J52" s="107">
        <v>0</v>
      </c>
      <c r="K52" s="107">
        <v>0</v>
      </c>
      <c r="L52" s="109">
        <v>-1</v>
      </c>
      <c r="M52" s="109">
        <v>0</v>
      </c>
    </row>
    <row r="53" spans="2:13" ht="18" x14ac:dyDescent="0.25">
      <c r="B53" s="110" t="s">
        <v>51</v>
      </c>
      <c r="C53" s="111">
        <v>34.572999999999936</v>
      </c>
      <c r="D53" s="111">
        <v>66.724999999999909</v>
      </c>
      <c r="E53" s="111">
        <v>165.47694346236278</v>
      </c>
      <c r="F53" s="112">
        <v>126.41585216501031</v>
      </c>
      <c r="G53" s="113">
        <v>0.54100000000000004</v>
      </c>
      <c r="H53" s="113">
        <v>0.25</v>
      </c>
      <c r="I53" s="111">
        <v>115.54898027543575</v>
      </c>
      <c r="J53" s="111">
        <v>110.30031703573971</v>
      </c>
      <c r="K53" s="114">
        <v>115.24216323894086</v>
      </c>
      <c r="L53" s="113">
        <v>-0.03</v>
      </c>
      <c r="M53" s="115">
        <v>0.217</v>
      </c>
    </row>
    <row r="54" spans="2:13" x14ac:dyDescent="0.25">
      <c r="B54" s="42"/>
      <c r="C54" s="74"/>
      <c r="D54" s="74"/>
      <c r="E54" s="74"/>
      <c r="F54" s="74"/>
      <c r="G54" s="116"/>
      <c r="H54" s="116"/>
      <c r="I54" s="74"/>
      <c r="J54" s="74"/>
      <c r="K54" s="74"/>
      <c r="L54" s="116"/>
      <c r="M54" s="116"/>
    </row>
    <row r="55" spans="2:13" ht="18" x14ac:dyDescent="0.25">
      <c r="B55" s="117" t="s">
        <v>52</v>
      </c>
      <c r="C55" s="74"/>
      <c r="D55" s="74"/>
      <c r="E55" s="74"/>
      <c r="F55" s="74"/>
      <c r="G55" s="118"/>
      <c r="H55" s="118"/>
      <c r="I55" s="74"/>
      <c r="J55" s="74"/>
      <c r="K55" s="74"/>
      <c r="L55" s="118"/>
      <c r="M55" s="118"/>
    </row>
    <row r="56" spans="2:13" x14ac:dyDescent="0.25">
      <c r="B56" s="119" t="s">
        <v>53</v>
      </c>
      <c r="C56" s="55">
        <v>19.57</v>
      </c>
      <c r="D56" s="55">
        <v>20.734569619999998</v>
      </c>
      <c r="E56" s="55">
        <v>25</v>
      </c>
      <c r="F56" s="95">
        <v>26.057500000000001</v>
      </c>
      <c r="G56" s="57">
        <v>0.1</v>
      </c>
      <c r="H56" s="57">
        <v>0.187</v>
      </c>
      <c r="I56" s="55">
        <v>27.21705875</v>
      </c>
      <c r="J56" s="55">
        <v>28.439104687874998</v>
      </c>
      <c r="K56" s="55">
        <v>29.713176577891797</v>
      </c>
      <c r="L56" s="57">
        <v>4.4999999999999998E-2</v>
      </c>
      <c r="M56" s="120">
        <v>0.16700000000000001</v>
      </c>
    </row>
    <row r="57" spans="2:13" x14ac:dyDescent="0.25">
      <c r="B57" s="121" t="s">
        <v>54</v>
      </c>
      <c r="C57" s="74"/>
      <c r="D57" s="74"/>
      <c r="E57" s="74"/>
      <c r="F57" s="93"/>
      <c r="G57" s="76"/>
      <c r="H57" s="76"/>
      <c r="I57" s="74"/>
      <c r="J57" s="74"/>
      <c r="K57" s="74"/>
      <c r="L57" s="76"/>
      <c r="M57" s="122"/>
    </row>
    <row r="58" spans="2:13" x14ac:dyDescent="0.25">
      <c r="B58" s="121" t="s">
        <v>55</v>
      </c>
      <c r="C58" s="123">
        <v>-1.014</v>
      </c>
      <c r="D58" s="124">
        <v>-3.4060000000000001</v>
      </c>
      <c r="E58" s="124">
        <v>-5.322143616</v>
      </c>
      <c r="F58" s="125">
        <v>-0.93758343571199998</v>
      </c>
      <c r="G58" s="126">
        <v>-2.5999999999999999E-2</v>
      </c>
      <c r="H58" s="126">
        <v>1</v>
      </c>
      <c r="I58" s="124">
        <v>-0.97977469031903985</v>
      </c>
      <c r="J58" s="124">
        <v>-1.022</v>
      </c>
      <c r="K58" s="124">
        <v>-1.0680000000000001</v>
      </c>
      <c r="L58" s="126">
        <v>4.3999999999999997E-2</v>
      </c>
      <c r="M58" s="126">
        <v>1</v>
      </c>
    </row>
    <row r="59" spans="2:13" x14ac:dyDescent="0.25">
      <c r="B59" s="53" t="s">
        <v>120</v>
      </c>
      <c r="C59" s="74">
        <v>0</v>
      </c>
      <c r="D59" s="74">
        <v>13.911188060000001</v>
      </c>
      <c r="E59" s="74">
        <v>13.911188060000001</v>
      </c>
      <c r="F59" s="93">
        <v>14.499631314938</v>
      </c>
      <c r="G59" s="76">
        <v>0</v>
      </c>
      <c r="H59" s="76">
        <v>7.0000000000000007E-2</v>
      </c>
      <c r="I59" s="74">
        <v>15.144864908452741</v>
      </c>
      <c r="J59" s="74">
        <v>15.824869342842268</v>
      </c>
      <c r="K59" s="74">
        <v>16.533823489401602</v>
      </c>
      <c r="L59" s="76">
        <v>4.4999999999999998E-2</v>
      </c>
      <c r="M59" s="122">
        <v>9.2999999999999999E-2</v>
      </c>
    </row>
    <row r="60" spans="2:13" x14ac:dyDescent="0.25">
      <c r="B60" s="53" t="s">
        <v>56</v>
      </c>
      <c r="C60" s="74">
        <v>1.272</v>
      </c>
      <c r="D60" s="74">
        <v>1.2564673500000001</v>
      </c>
      <c r="E60" s="74">
        <v>1.2564673500000001</v>
      </c>
      <c r="F60" s="93">
        <v>1.3096159189050001</v>
      </c>
      <c r="G60" s="76">
        <v>0.01</v>
      </c>
      <c r="H60" s="76">
        <v>1.0999999999999999E-2</v>
      </c>
      <c r="I60" s="74">
        <v>1.3678938272962726</v>
      </c>
      <c r="J60" s="74">
        <v>1.4293122601418753</v>
      </c>
      <c r="K60" s="74">
        <v>1.493345449396231</v>
      </c>
      <c r="L60" s="76">
        <v>4.4999999999999998E-2</v>
      </c>
      <c r="M60" s="122">
        <v>8.0000000000000002E-3</v>
      </c>
    </row>
    <row r="61" spans="2:13" x14ac:dyDescent="0.25">
      <c r="B61" s="53" t="s">
        <v>102</v>
      </c>
      <c r="C61" s="74">
        <v>0</v>
      </c>
      <c r="D61" s="74">
        <v>0.56741991000000003</v>
      </c>
      <c r="E61" s="74">
        <v>0.56741991000000003</v>
      </c>
      <c r="F61" s="93">
        <v>0.59142177219300007</v>
      </c>
      <c r="G61" s="76">
        <v>0</v>
      </c>
      <c r="H61" s="76">
        <v>3.0000000000000001E-3</v>
      </c>
      <c r="I61" s="74">
        <v>0.61774004105558855</v>
      </c>
      <c r="J61" s="74">
        <v>0.64547656889898442</v>
      </c>
      <c r="K61" s="74">
        <v>0.67439391918565894</v>
      </c>
      <c r="L61" s="76">
        <v>4.4999999999999998E-2</v>
      </c>
      <c r="M61" s="122">
        <v>4.0000000000000001E-3</v>
      </c>
    </row>
    <row r="62" spans="2:13" x14ac:dyDescent="0.25">
      <c r="B62" s="53" t="s">
        <v>57</v>
      </c>
      <c r="C62" s="74">
        <v>11.95</v>
      </c>
      <c r="D62" s="74">
        <v>2.6206780399999996</v>
      </c>
      <c r="E62" s="74">
        <v>2.6206780399999996</v>
      </c>
      <c r="F62" s="93">
        <v>2.731532721092</v>
      </c>
      <c r="G62" s="76">
        <v>-0.38900000000000001</v>
      </c>
      <c r="H62" s="76">
        <v>5.3999999999999999E-2</v>
      </c>
      <c r="I62" s="74">
        <v>2.8530859271805937</v>
      </c>
      <c r="J62" s="74">
        <v>2.9811894853110026</v>
      </c>
      <c r="K62" s="74">
        <v>3.1147467742529353</v>
      </c>
      <c r="L62" s="76">
        <v>4.4999999999999998E-2</v>
      </c>
      <c r="M62" s="122">
        <v>1.7999999999999999E-2</v>
      </c>
    </row>
    <row r="63" spans="2:13" x14ac:dyDescent="0.25">
      <c r="B63" s="53" t="s">
        <v>58</v>
      </c>
      <c r="C63" s="74">
        <v>39.643000000000001</v>
      </c>
      <c r="D63" s="74">
        <v>106.36700287999999</v>
      </c>
      <c r="E63" s="74">
        <v>106.36700287999999</v>
      </c>
      <c r="F63" s="93">
        <v>110.86632710182398</v>
      </c>
      <c r="G63" s="76">
        <v>0.40899999999999997</v>
      </c>
      <c r="H63" s="76">
        <v>0.67500000000000004</v>
      </c>
      <c r="I63" s="74">
        <v>115.79987865785515</v>
      </c>
      <c r="J63" s="74">
        <v>120.99929320959284</v>
      </c>
      <c r="K63" s="74">
        <v>126.42006154538259</v>
      </c>
      <c r="L63" s="76">
        <v>4.4999999999999998E-2</v>
      </c>
      <c r="M63" s="122">
        <v>0.71</v>
      </c>
    </row>
    <row r="64" spans="2:13" x14ac:dyDescent="0.25">
      <c r="B64" s="62" t="s">
        <v>59</v>
      </c>
      <c r="C64" s="77">
        <v>72.435000000000002</v>
      </c>
      <c r="D64" s="77">
        <v>145.45732586</v>
      </c>
      <c r="E64" s="77">
        <v>149.72275624</v>
      </c>
      <c r="F64" s="98">
        <v>156.05602882895198</v>
      </c>
      <c r="G64" s="99">
        <v>0.29199999999999998</v>
      </c>
      <c r="H64" s="99">
        <v>1</v>
      </c>
      <c r="I64" s="77">
        <v>163.00052211184033</v>
      </c>
      <c r="J64" s="77">
        <v>170.31924555466196</v>
      </c>
      <c r="K64" s="77">
        <v>177.94954775551082</v>
      </c>
      <c r="L64" s="99">
        <v>4.4999999999999998E-2</v>
      </c>
      <c r="M64" s="100">
        <v>1</v>
      </c>
    </row>
    <row r="65" spans="2:13" x14ac:dyDescent="0.25">
      <c r="B65" s="53" t="s">
        <v>60</v>
      </c>
      <c r="C65" s="74">
        <v>36.911999999999999</v>
      </c>
      <c r="D65" s="74">
        <v>45.032862850000122</v>
      </c>
      <c r="E65" s="74">
        <v>49.297862850000101</v>
      </c>
      <c r="F65" s="93">
        <v>51.383162448555105</v>
      </c>
      <c r="G65" s="76">
        <v>0.11700000000000001</v>
      </c>
      <c r="H65" s="76">
        <v>0.36899999999999999</v>
      </c>
      <c r="I65" s="74">
        <v>53.66971317751581</v>
      </c>
      <c r="J65" s="74">
        <v>56.079483299186272</v>
      </c>
      <c r="K65" s="74">
        <v>58.591844150989814</v>
      </c>
      <c r="L65" s="76">
        <v>4.4999999999999998E-2</v>
      </c>
      <c r="M65" s="122">
        <v>0.32900000000000001</v>
      </c>
    </row>
    <row r="66" spans="2:13" x14ac:dyDescent="0.25">
      <c r="B66" s="127" t="s">
        <v>61</v>
      </c>
      <c r="C66" s="74">
        <v>-8.6880000000000006</v>
      </c>
      <c r="D66" s="74">
        <v>28.224</v>
      </c>
      <c r="E66" s="74">
        <v>28.224</v>
      </c>
      <c r="F66" s="93">
        <v>29.417875199999997</v>
      </c>
      <c r="G66" s="76">
        <v>-2.5019999999999998</v>
      </c>
      <c r="H66" s="76">
        <v>0.113</v>
      </c>
      <c r="I66" s="74">
        <v>30.726970646399998</v>
      </c>
      <c r="J66" s="74">
        <v>32.106611628423352</v>
      </c>
      <c r="K66" s="74">
        <v>33.544987829376716</v>
      </c>
      <c r="L66" s="76">
        <v>4.4999999999999998E-2</v>
      </c>
      <c r="M66" s="122">
        <v>0.189</v>
      </c>
    </row>
    <row r="67" spans="2:13" x14ac:dyDescent="0.25">
      <c r="B67" s="207" t="s">
        <v>121</v>
      </c>
      <c r="C67" s="74">
        <v>0</v>
      </c>
      <c r="D67" s="74">
        <v>2.0379999999999998</v>
      </c>
      <c r="E67" s="74">
        <v>2.0379999999999998</v>
      </c>
      <c r="F67" s="93">
        <v>2.1242074</v>
      </c>
      <c r="G67" s="76">
        <v>0</v>
      </c>
      <c r="H67" s="76">
        <v>0.01</v>
      </c>
      <c r="I67" s="74">
        <v>2.2187346293000001</v>
      </c>
      <c r="J67" s="74">
        <v>2.3183558141555696</v>
      </c>
      <c r="K67" s="74">
        <v>2.4222181546297388</v>
      </c>
      <c r="L67" s="76">
        <v>4.4999999999999998E-2</v>
      </c>
      <c r="M67" s="122">
        <v>1.4E-2</v>
      </c>
    </row>
    <row r="68" spans="2:13" x14ac:dyDescent="0.25">
      <c r="B68" s="127" t="s">
        <v>62</v>
      </c>
      <c r="C68" s="74">
        <v>20.477</v>
      </c>
      <c r="D68" s="74">
        <v>25.431999999999999</v>
      </c>
      <c r="E68" s="74">
        <v>25.431999999999999</v>
      </c>
      <c r="F68" s="93">
        <v>26.5077736</v>
      </c>
      <c r="G68" s="76">
        <v>0.09</v>
      </c>
      <c r="H68" s="76">
        <v>0.19900000000000001</v>
      </c>
      <c r="I68" s="74">
        <v>27.687369525200001</v>
      </c>
      <c r="J68" s="74">
        <v>28.930532416881476</v>
      </c>
      <c r="K68" s="74">
        <v>30.226620269157767</v>
      </c>
      <c r="L68" s="76">
        <v>4.4999999999999998E-2</v>
      </c>
      <c r="M68" s="122">
        <v>0.17</v>
      </c>
    </row>
    <row r="69" spans="2:13" x14ac:dyDescent="0.25">
      <c r="B69" s="53" t="s">
        <v>63</v>
      </c>
      <c r="C69" s="74">
        <v>15.058999999999999</v>
      </c>
      <c r="D69" s="74">
        <v>30.82</v>
      </c>
      <c r="E69" s="74">
        <v>30.82</v>
      </c>
      <c r="F69" s="93">
        <v>32.123685999999999</v>
      </c>
      <c r="G69" s="76">
        <v>0.28699999999999998</v>
      </c>
      <c r="H69" s="76">
        <v>0.20799999999999999</v>
      </c>
      <c r="I69" s="74">
        <v>33.553190027000007</v>
      </c>
      <c r="J69" s="74">
        <v>35.059728259212299</v>
      </c>
      <c r="K69" s="74">
        <v>36.63040408522501</v>
      </c>
      <c r="L69" s="76">
        <v>4.4999999999999998E-2</v>
      </c>
      <c r="M69" s="122">
        <v>0.20599999999999999</v>
      </c>
    </row>
    <row r="70" spans="2:13" x14ac:dyDescent="0.25">
      <c r="B70" s="207" t="s">
        <v>122</v>
      </c>
      <c r="C70" s="74">
        <v>8.6750000000000007</v>
      </c>
      <c r="D70" s="74">
        <v>13.911</v>
      </c>
      <c r="E70" s="74">
        <v>13.911</v>
      </c>
      <c r="F70" s="93">
        <v>14.4994353</v>
      </c>
      <c r="G70" s="76">
        <v>0.187</v>
      </c>
      <c r="H70" s="76">
        <v>0.1</v>
      </c>
      <c r="I70" s="74">
        <v>15.144660170849999</v>
      </c>
      <c r="J70" s="74">
        <v>15.824655412521162</v>
      </c>
      <c r="K70" s="74">
        <v>16.533599975002112</v>
      </c>
      <c r="L70" s="76">
        <v>4.4999999999999998E-2</v>
      </c>
      <c r="M70" s="122">
        <v>9.2999999999999999E-2</v>
      </c>
    </row>
    <row r="71" spans="2:13" x14ac:dyDescent="0.25">
      <c r="B71" s="62" t="s">
        <v>64</v>
      </c>
      <c r="C71" s="77">
        <v>72.434999999999988</v>
      </c>
      <c r="D71" s="77">
        <v>145.45786285000011</v>
      </c>
      <c r="E71" s="77">
        <v>149.7228628500001</v>
      </c>
      <c r="F71" s="98">
        <v>156.05613994855509</v>
      </c>
      <c r="G71" s="99">
        <v>0.29199999999999998</v>
      </c>
      <c r="H71" s="99">
        <v>1</v>
      </c>
      <c r="I71" s="77">
        <v>163.0006381762658</v>
      </c>
      <c r="J71" s="77">
        <v>170.31936683038012</v>
      </c>
      <c r="K71" s="77">
        <v>177.94967446438116</v>
      </c>
      <c r="L71" s="99">
        <v>4.4999999999999998E-2</v>
      </c>
      <c r="M71" s="100">
        <v>1</v>
      </c>
    </row>
    <row r="72" spans="2:13" x14ac:dyDescent="0.25">
      <c r="B72" s="128"/>
      <c r="C72" s="129"/>
      <c r="D72" s="129"/>
      <c r="E72" s="130"/>
      <c r="F72" s="130"/>
      <c r="G72" s="130"/>
      <c r="H72" s="130"/>
      <c r="I72" s="130"/>
      <c r="J72" s="130"/>
      <c r="K72" s="131"/>
      <c r="L72" s="131"/>
      <c r="M72" s="131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showGridLines="0" topLeftCell="A16" workbookViewId="0">
      <selection activeCell="D24" sqref="D2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123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33.75" x14ac:dyDescent="0.25">
      <c r="B5" s="216" t="s">
        <v>372</v>
      </c>
      <c r="C5" s="217" t="s">
        <v>109</v>
      </c>
      <c r="D5" s="318" t="s">
        <v>364</v>
      </c>
      <c r="E5" s="218" t="s">
        <v>373</v>
      </c>
      <c r="F5" s="218" t="s">
        <v>373</v>
      </c>
      <c r="G5" s="218" t="s">
        <v>374</v>
      </c>
      <c r="H5" s="218" t="s">
        <v>375</v>
      </c>
      <c r="I5" s="218" t="s">
        <v>375</v>
      </c>
      <c r="J5" s="218" t="s">
        <v>375</v>
      </c>
      <c r="K5" s="219" t="s">
        <v>375</v>
      </c>
    </row>
    <row r="6" spans="2:11" ht="33.75" x14ac:dyDescent="0.25">
      <c r="B6" s="220" t="s">
        <v>376</v>
      </c>
      <c r="C6" s="221" t="s">
        <v>109</v>
      </c>
      <c r="D6" s="299"/>
      <c r="E6" s="222" t="s">
        <v>377</v>
      </c>
      <c r="F6" s="222" t="s">
        <v>378</v>
      </c>
      <c r="G6" s="222" t="s">
        <v>379</v>
      </c>
      <c r="H6" s="222" t="s">
        <v>380</v>
      </c>
      <c r="I6" s="222" t="s">
        <v>380</v>
      </c>
      <c r="J6" s="222" t="s">
        <v>380</v>
      </c>
      <c r="K6" s="223" t="s">
        <v>380</v>
      </c>
    </row>
    <row r="7" spans="2:11" ht="45" x14ac:dyDescent="0.25">
      <c r="B7" s="220" t="s">
        <v>381</v>
      </c>
      <c r="C7" s="221" t="s">
        <v>109</v>
      </c>
      <c r="D7" s="299"/>
      <c r="E7" s="222" t="s">
        <v>382</v>
      </c>
      <c r="F7" s="222" t="s">
        <v>378</v>
      </c>
      <c r="G7" s="222" t="s">
        <v>379</v>
      </c>
      <c r="H7" s="222" t="s">
        <v>383</v>
      </c>
      <c r="I7" s="222" t="s">
        <v>383</v>
      </c>
      <c r="J7" s="222" t="s">
        <v>383</v>
      </c>
      <c r="K7" s="223" t="s">
        <v>383</v>
      </c>
    </row>
    <row r="8" spans="2:11" ht="45" x14ac:dyDescent="0.25">
      <c r="B8" s="220" t="s">
        <v>384</v>
      </c>
      <c r="C8" s="221" t="s">
        <v>109</v>
      </c>
      <c r="D8" s="299"/>
      <c r="E8" s="222" t="s">
        <v>385</v>
      </c>
      <c r="F8" s="222" t="s">
        <v>386</v>
      </c>
      <c r="G8" s="222" t="s">
        <v>387</v>
      </c>
      <c r="H8" s="222" t="s">
        <v>388</v>
      </c>
      <c r="I8" s="222" t="s">
        <v>388</v>
      </c>
      <c r="J8" s="222" t="s">
        <v>388</v>
      </c>
      <c r="K8" s="223" t="s">
        <v>388</v>
      </c>
    </row>
    <row r="9" spans="2:11" ht="15" customHeight="1" x14ac:dyDescent="0.25">
      <c r="B9" s="220" t="s">
        <v>389</v>
      </c>
      <c r="C9" s="299" t="s">
        <v>110</v>
      </c>
      <c r="D9" s="299"/>
      <c r="E9" s="323">
        <v>2</v>
      </c>
      <c r="F9" s="323">
        <v>36</v>
      </c>
      <c r="G9" s="323">
        <v>3</v>
      </c>
      <c r="H9" s="323">
        <v>4</v>
      </c>
      <c r="I9" s="323">
        <v>4</v>
      </c>
      <c r="J9" s="323">
        <v>4</v>
      </c>
      <c r="K9" s="324">
        <v>4</v>
      </c>
    </row>
    <row r="10" spans="2:11" ht="22.5" x14ac:dyDescent="0.25">
      <c r="B10" s="220" t="s">
        <v>390</v>
      </c>
      <c r="C10" s="299"/>
      <c r="D10" s="299"/>
      <c r="E10" s="323"/>
      <c r="F10" s="323"/>
      <c r="G10" s="323"/>
      <c r="H10" s="323"/>
      <c r="I10" s="323"/>
      <c r="J10" s="323"/>
      <c r="K10" s="324"/>
    </row>
    <row r="11" spans="2:11" ht="22.5" x14ac:dyDescent="0.25">
      <c r="B11" s="220" t="s">
        <v>391</v>
      </c>
      <c r="C11" s="299"/>
      <c r="D11" s="299"/>
      <c r="E11" s="323"/>
      <c r="F11" s="323"/>
      <c r="G11" s="323"/>
      <c r="H11" s="323"/>
      <c r="I11" s="323"/>
      <c r="J11" s="323"/>
      <c r="K11" s="324"/>
    </row>
    <row r="12" spans="2:11" x14ac:dyDescent="0.25">
      <c r="B12" s="220" t="s">
        <v>392</v>
      </c>
      <c r="C12" s="299"/>
      <c r="D12" s="299"/>
      <c r="E12" s="323"/>
      <c r="F12" s="323"/>
      <c r="G12" s="323"/>
      <c r="H12" s="323"/>
      <c r="I12" s="323"/>
      <c r="J12" s="323"/>
      <c r="K12" s="324"/>
    </row>
    <row r="13" spans="2:11" ht="33.75" x14ac:dyDescent="0.25">
      <c r="B13" s="220" t="s">
        <v>393</v>
      </c>
      <c r="C13" s="221" t="s">
        <v>110</v>
      </c>
      <c r="D13" s="299"/>
      <c r="E13" s="222" t="s">
        <v>362</v>
      </c>
      <c r="F13" s="222">
        <v>1</v>
      </c>
      <c r="G13" s="222">
        <v>1</v>
      </c>
      <c r="H13" s="222">
        <v>1</v>
      </c>
      <c r="I13" s="222">
        <v>1</v>
      </c>
      <c r="J13" s="222">
        <v>1</v>
      </c>
      <c r="K13" s="223">
        <v>1</v>
      </c>
    </row>
    <row r="14" spans="2:11" ht="45" x14ac:dyDescent="0.25">
      <c r="B14" s="220" t="s">
        <v>394</v>
      </c>
      <c r="C14" s="221" t="s">
        <v>110</v>
      </c>
      <c r="D14" s="299"/>
      <c r="E14" s="222">
        <v>4</v>
      </c>
      <c r="F14" s="222">
        <v>1</v>
      </c>
      <c r="G14" s="222" t="s">
        <v>395</v>
      </c>
      <c r="H14" s="222">
        <v>2</v>
      </c>
      <c r="I14" s="222">
        <v>2</v>
      </c>
      <c r="J14" s="222">
        <v>2</v>
      </c>
      <c r="K14" s="223">
        <v>2</v>
      </c>
    </row>
    <row r="15" spans="2:11" ht="45" x14ac:dyDescent="0.25">
      <c r="B15" s="220" t="s">
        <v>396</v>
      </c>
      <c r="C15" s="221" t="s">
        <v>111</v>
      </c>
      <c r="D15" s="299"/>
      <c r="E15" s="222">
        <v>15</v>
      </c>
      <c r="F15" s="222">
        <v>10</v>
      </c>
      <c r="G15" s="222">
        <v>10</v>
      </c>
      <c r="H15" s="222">
        <v>10</v>
      </c>
      <c r="I15" s="222">
        <v>10</v>
      </c>
      <c r="J15" s="222">
        <v>10</v>
      </c>
      <c r="K15" s="223">
        <v>10</v>
      </c>
    </row>
    <row r="16" spans="2:11" ht="29.25" customHeight="1" x14ac:dyDescent="0.25">
      <c r="B16" s="314" t="s">
        <v>397</v>
      </c>
      <c r="C16" s="299" t="s">
        <v>113</v>
      </c>
      <c r="D16" s="299"/>
      <c r="E16" s="234">
        <v>1</v>
      </c>
      <c r="F16" s="234">
        <v>1</v>
      </c>
      <c r="G16" s="234">
        <v>1</v>
      </c>
      <c r="H16" s="319">
        <v>0.75</v>
      </c>
      <c r="I16" s="319">
        <v>0.75</v>
      </c>
      <c r="J16" s="319">
        <v>0.75</v>
      </c>
      <c r="K16" s="321">
        <v>0.75</v>
      </c>
    </row>
    <row r="17" spans="2:11" x14ac:dyDescent="0.25">
      <c r="B17" s="315"/>
      <c r="C17" s="300"/>
      <c r="D17" s="300"/>
      <c r="E17" s="226">
        <v>-4</v>
      </c>
      <c r="F17" s="226">
        <v>-5</v>
      </c>
      <c r="G17" s="226">
        <v>-3</v>
      </c>
      <c r="H17" s="320"/>
      <c r="I17" s="320"/>
      <c r="J17" s="320"/>
      <c r="K17" s="322"/>
    </row>
    <row r="18" spans="2:11" x14ac:dyDescent="0.25">
      <c r="B18" s="250" t="s">
        <v>398</v>
      </c>
    </row>
    <row r="19" spans="2:11" x14ac:dyDescent="0.25">
      <c r="B19" s="250" t="s">
        <v>399</v>
      </c>
    </row>
  </sheetData>
  <mergeCells count="18">
    <mergeCell ref="C16:C17"/>
    <mergeCell ref="H16:H17"/>
    <mergeCell ref="I16:I17"/>
    <mergeCell ref="J16:J17"/>
    <mergeCell ref="K16:K17"/>
    <mergeCell ref="B2:K2"/>
    <mergeCell ref="E3:G3"/>
    <mergeCell ref="I3:K3"/>
    <mergeCell ref="D5:D17"/>
    <mergeCell ref="C9:C12"/>
    <mergeCell ref="E9:E12"/>
    <mergeCell ref="F9:F12"/>
    <mergeCell ref="G9:G12"/>
    <mergeCell ref="H9:H12"/>
    <mergeCell ref="I9:I12"/>
    <mergeCell ref="J9:J12"/>
    <mergeCell ref="K9:K12"/>
    <mergeCell ref="B16:B17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topLeftCell="D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124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125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210</v>
      </c>
      <c r="D7" s="167">
        <v>210</v>
      </c>
      <c r="E7" s="168">
        <v>202</v>
      </c>
      <c r="F7" s="169">
        <v>260.29000000000002</v>
      </c>
      <c r="G7" s="170">
        <v>1.2885643564356437</v>
      </c>
      <c r="H7" s="168">
        <v>261</v>
      </c>
      <c r="I7" s="169">
        <v>315.04700000000003</v>
      </c>
      <c r="J7" s="170">
        <v>1.2070766283524905</v>
      </c>
      <c r="K7" s="168">
        <v>266</v>
      </c>
      <c r="L7" s="169">
        <v>317.96000000000004</v>
      </c>
      <c r="M7" s="170">
        <v>1.1953383458646618</v>
      </c>
      <c r="N7" s="168">
        <v>273</v>
      </c>
      <c r="O7" s="169">
        <v>332.14700000000005</v>
      </c>
      <c r="P7" s="170">
        <v>1.2166556776556778</v>
      </c>
      <c r="Q7" s="168">
        <v>279</v>
      </c>
      <c r="R7" s="169">
        <v>346.49800000000005</v>
      </c>
      <c r="S7" s="169">
        <v>1.2419283154121865</v>
      </c>
      <c r="T7" s="171">
        <v>2.2479396046704236E-2</v>
      </c>
      <c r="U7" s="171">
        <v>0.99999999999999989</v>
      </c>
    </row>
    <row r="8" spans="2:21" x14ac:dyDescent="0.25">
      <c r="B8" s="172" t="s">
        <v>107</v>
      </c>
      <c r="C8" s="173">
        <v>14</v>
      </c>
      <c r="D8" s="173">
        <v>14</v>
      </c>
      <c r="E8" s="174">
        <v>14</v>
      </c>
      <c r="F8" s="175">
        <v>3.6550561434825108</v>
      </c>
      <c r="G8" s="176">
        <v>0.26107543882017936</v>
      </c>
      <c r="H8" s="174">
        <v>14</v>
      </c>
      <c r="I8" s="175">
        <v>3.3039999999999998</v>
      </c>
      <c r="J8" s="176">
        <v>0.23599999999999999</v>
      </c>
      <c r="K8" s="174">
        <v>14</v>
      </c>
      <c r="L8" s="175">
        <v>3.3039999999999998</v>
      </c>
      <c r="M8" s="176">
        <v>0.23599999999999999</v>
      </c>
      <c r="N8" s="174">
        <v>14</v>
      </c>
      <c r="O8" s="175">
        <v>3.3039999999999998</v>
      </c>
      <c r="P8" s="176">
        <v>0.23599999999999999</v>
      </c>
      <c r="Q8" s="177">
        <v>14</v>
      </c>
      <c r="R8" s="175">
        <v>3.3039999999999998</v>
      </c>
      <c r="S8" s="175">
        <v>0.23599999999999999</v>
      </c>
      <c r="T8" s="178">
        <v>0</v>
      </c>
      <c r="U8" s="179">
        <v>5.1933172110562191E-2</v>
      </c>
    </row>
    <row r="9" spans="2:21" x14ac:dyDescent="0.25">
      <c r="B9" s="172" t="s">
        <v>92</v>
      </c>
      <c r="C9" s="180">
        <v>43</v>
      </c>
      <c r="D9" s="180">
        <v>43</v>
      </c>
      <c r="E9" s="181">
        <v>43</v>
      </c>
      <c r="F9" s="182">
        <v>32.367823154405201</v>
      </c>
      <c r="G9" s="183">
        <v>0.75274007335826054</v>
      </c>
      <c r="H9" s="181">
        <v>56</v>
      </c>
      <c r="I9" s="182">
        <v>38.128</v>
      </c>
      <c r="J9" s="183">
        <v>0.68085714285714283</v>
      </c>
      <c r="K9" s="181">
        <v>56</v>
      </c>
      <c r="L9" s="182">
        <v>38.128</v>
      </c>
      <c r="M9" s="183">
        <v>0.68085714285714283</v>
      </c>
      <c r="N9" s="181">
        <v>56</v>
      </c>
      <c r="O9" s="182">
        <v>38.128</v>
      </c>
      <c r="P9" s="183">
        <v>0.68085714285714283</v>
      </c>
      <c r="Q9" s="184">
        <v>56</v>
      </c>
      <c r="R9" s="182">
        <v>38.128</v>
      </c>
      <c r="S9" s="182">
        <v>0.68085714285714283</v>
      </c>
      <c r="T9" s="185">
        <v>0</v>
      </c>
      <c r="U9" s="186">
        <v>0.20773268844224876</v>
      </c>
    </row>
    <row r="10" spans="2:21" x14ac:dyDescent="0.25">
      <c r="B10" s="172" t="s">
        <v>93</v>
      </c>
      <c r="C10" s="180">
        <v>77</v>
      </c>
      <c r="D10" s="180">
        <v>77</v>
      </c>
      <c r="E10" s="181">
        <v>67</v>
      </c>
      <c r="F10" s="182">
        <v>71.320057376004087</v>
      </c>
      <c r="G10" s="183">
        <v>1.0644784682985684</v>
      </c>
      <c r="H10" s="181">
        <v>76</v>
      </c>
      <c r="I10" s="182">
        <v>74.37</v>
      </c>
      <c r="J10" s="183">
        <v>0.97855263157894745</v>
      </c>
      <c r="K10" s="181">
        <v>76</v>
      </c>
      <c r="L10" s="182">
        <v>74.37</v>
      </c>
      <c r="M10" s="183">
        <v>0.97855263157894745</v>
      </c>
      <c r="N10" s="181">
        <v>76</v>
      </c>
      <c r="O10" s="182">
        <v>74.37</v>
      </c>
      <c r="P10" s="183">
        <v>0.97855263157894745</v>
      </c>
      <c r="Q10" s="184">
        <v>76</v>
      </c>
      <c r="R10" s="182">
        <v>74.37</v>
      </c>
      <c r="S10" s="182">
        <v>0.97855263157894745</v>
      </c>
      <c r="T10" s="185">
        <v>0</v>
      </c>
      <c r="U10" s="186">
        <v>0.28192293431448046</v>
      </c>
    </row>
    <row r="11" spans="2:21" x14ac:dyDescent="0.25">
      <c r="B11" s="172" t="s">
        <v>94</v>
      </c>
      <c r="C11" s="180">
        <v>73</v>
      </c>
      <c r="D11" s="180">
        <v>73</v>
      </c>
      <c r="E11" s="181">
        <v>74</v>
      </c>
      <c r="F11" s="182">
        <v>142.58258965531897</v>
      </c>
      <c r="G11" s="183">
        <v>1.9267917520989051</v>
      </c>
      <c r="H11" s="181">
        <v>111</v>
      </c>
      <c r="I11" s="182">
        <v>189.876</v>
      </c>
      <c r="J11" s="183">
        <v>1.7105945945945946</v>
      </c>
      <c r="K11" s="181">
        <v>116</v>
      </c>
      <c r="L11" s="182">
        <v>192.78899999999999</v>
      </c>
      <c r="M11" s="183">
        <v>1.6619741379310344</v>
      </c>
      <c r="N11" s="181">
        <v>123</v>
      </c>
      <c r="O11" s="182">
        <v>206.976</v>
      </c>
      <c r="P11" s="183">
        <v>1.6827317073170731</v>
      </c>
      <c r="Q11" s="184">
        <v>129</v>
      </c>
      <c r="R11" s="182">
        <v>221.327</v>
      </c>
      <c r="S11" s="182">
        <v>1.7157131782945736</v>
      </c>
      <c r="T11" s="185">
        <v>5.1369991663735792E-2</v>
      </c>
      <c r="U11" s="186">
        <v>0.44357315595826219</v>
      </c>
    </row>
    <row r="12" spans="2:21" x14ac:dyDescent="0.25">
      <c r="B12" s="187" t="s">
        <v>95</v>
      </c>
      <c r="C12" s="188">
        <v>3</v>
      </c>
      <c r="D12" s="188">
        <v>3</v>
      </c>
      <c r="E12" s="189">
        <v>4</v>
      </c>
      <c r="F12" s="190">
        <v>10.36447367078924</v>
      </c>
      <c r="G12" s="191">
        <v>2.5911184176973099</v>
      </c>
      <c r="H12" s="189">
        <v>4</v>
      </c>
      <c r="I12" s="190">
        <v>9.3689999999999998</v>
      </c>
      <c r="J12" s="191">
        <v>2.3422499999999999</v>
      </c>
      <c r="K12" s="189">
        <v>4</v>
      </c>
      <c r="L12" s="190">
        <v>9.3689999999999998</v>
      </c>
      <c r="M12" s="191">
        <v>2.3422499999999999</v>
      </c>
      <c r="N12" s="189">
        <v>4</v>
      </c>
      <c r="O12" s="190">
        <v>9.3689999999999998</v>
      </c>
      <c r="P12" s="191">
        <v>2.3422499999999999</v>
      </c>
      <c r="Q12" s="192">
        <v>4</v>
      </c>
      <c r="R12" s="190">
        <v>9.3689999999999998</v>
      </c>
      <c r="S12" s="190">
        <v>2.3422499999999999</v>
      </c>
      <c r="T12" s="193">
        <v>0</v>
      </c>
      <c r="U12" s="194">
        <v>1.4838049174446338E-2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0"/>
  <sheetViews>
    <sheetView showGridLines="0" topLeftCell="A46" workbookViewId="0">
      <selection activeCell="K55" sqref="K5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126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11.765600000000001</v>
      </c>
      <c r="D5" s="15">
        <v>10.362</v>
      </c>
      <c r="E5" s="15">
        <v>10.704000000000001</v>
      </c>
      <c r="F5" s="16">
        <v>30.907145099999997</v>
      </c>
      <c r="G5" s="17">
        <v>0.38</v>
      </c>
      <c r="H5" s="17">
        <v>0.27700000000000002</v>
      </c>
      <c r="I5" s="15">
        <v>15.163018632930001</v>
      </c>
      <c r="J5" s="15">
        <v>16.684952652092491</v>
      </c>
      <c r="K5" s="15">
        <v>18.69085205683928</v>
      </c>
      <c r="L5" s="17">
        <v>-0.154</v>
      </c>
      <c r="M5" s="18">
        <v>0.28899999999999998</v>
      </c>
    </row>
    <row r="6" spans="2:28" x14ac:dyDescent="0.25">
      <c r="B6" s="14" t="s">
        <v>127</v>
      </c>
      <c r="C6" s="15">
        <v>23.558</v>
      </c>
      <c r="D6" s="15">
        <v>22.978000000000002</v>
      </c>
      <c r="E6" s="15">
        <v>22.241</v>
      </c>
      <c r="F6" s="16">
        <v>30.801009599999997</v>
      </c>
      <c r="G6" s="17">
        <v>9.2999999999999999E-2</v>
      </c>
      <c r="H6" s="17">
        <v>0.47</v>
      </c>
      <c r="I6" s="15">
        <v>31.717330449299997</v>
      </c>
      <c r="J6" s="15">
        <v>33.069434142740626</v>
      </c>
      <c r="K6" s="15">
        <v>34.460106376735737</v>
      </c>
      <c r="L6" s="17">
        <v>3.7999999999999999E-2</v>
      </c>
      <c r="M6" s="19">
        <v>0.47099999999999997</v>
      </c>
    </row>
    <row r="7" spans="2:28" x14ac:dyDescent="0.25">
      <c r="B7" s="14" t="s">
        <v>128</v>
      </c>
      <c r="C7" s="15">
        <v>1.2609999999999999</v>
      </c>
      <c r="D7" s="15">
        <v>1.1459999999999999</v>
      </c>
      <c r="E7" s="15">
        <v>1.236</v>
      </c>
      <c r="F7" s="16">
        <v>1.3080864999999999</v>
      </c>
      <c r="G7" s="17">
        <v>1.2E-2</v>
      </c>
      <c r="H7" s="17">
        <v>2.4E-2</v>
      </c>
      <c r="I7" s="15">
        <v>1.3634185589500003</v>
      </c>
      <c r="J7" s="15">
        <v>1.421091163993583</v>
      </c>
      <c r="K7" s="15">
        <v>1.4807769928813173</v>
      </c>
      <c r="L7" s="17">
        <v>4.2000000000000003E-2</v>
      </c>
      <c r="M7" s="19">
        <v>0.02</v>
      </c>
    </row>
    <row r="8" spans="2:28" x14ac:dyDescent="0.25">
      <c r="B8" s="14" t="s">
        <v>129</v>
      </c>
      <c r="C8" s="15">
        <v>1.827</v>
      </c>
      <c r="D8" s="15">
        <v>0.92800000000000005</v>
      </c>
      <c r="E8" s="15">
        <v>0.626</v>
      </c>
      <c r="F8" s="16">
        <v>2.0089325000000002</v>
      </c>
      <c r="G8" s="17">
        <v>3.2000000000000001E-2</v>
      </c>
      <c r="H8" s="17">
        <v>2.4E-2</v>
      </c>
      <c r="I8" s="15">
        <v>2.0939103447499998</v>
      </c>
      <c r="J8" s="15">
        <v>2.2214827523329208</v>
      </c>
      <c r="K8" s="15">
        <v>2.3145907147909655</v>
      </c>
      <c r="L8" s="17">
        <v>4.8000000000000001E-2</v>
      </c>
      <c r="M8" s="19">
        <v>3.1E-2</v>
      </c>
    </row>
    <row r="9" spans="2:28" x14ac:dyDescent="0.25">
      <c r="B9" s="14" t="s">
        <v>130</v>
      </c>
      <c r="C9" s="15">
        <v>0.34200000000000003</v>
      </c>
      <c r="D9" s="15">
        <v>1.9E-2</v>
      </c>
      <c r="E9" s="15">
        <v>1.4E-2</v>
      </c>
      <c r="F9" s="16">
        <v>0.35</v>
      </c>
      <c r="G9" s="17">
        <v>8.0000000000000002E-3</v>
      </c>
      <c r="H9" s="17">
        <v>3.0000000000000001E-3</v>
      </c>
      <c r="I9" s="15">
        <v>0.36480499999999999</v>
      </c>
      <c r="J9" s="15">
        <v>0.38023625149999996</v>
      </c>
      <c r="K9" s="15">
        <v>0.39620617406300007</v>
      </c>
      <c r="L9" s="17">
        <v>4.2000000000000003E-2</v>
      </c>
      <c r="M9" s="19">
        <v>5.0000000000000001E-3</v>
      </c>
    </row>
    <row r="10" spans="2:28" x14ac:dyDescent="0.25">
      <c r="B10" s="14" t="s">
        <v>131</v>
      </c>
      <c r="C10" s="15">
        <v>3.734</v>
      </c>
      <c r="D10" s="15">
        <v>3.448</v>
      </c>
      <c r="E10" s="15">
        <v>3.7639999999999998</v>
      </c>
      <c r="F10" s="16">
        <v>4.3422217999999999</v>
      </c>
      <c r="G10" s="17">
        <v>5.1999999999999998E-2</v>
      </c>
      <c r="H10" s="17">
        <v>7.2999999999999995E-2</v>
      </c>
      <c r="I10" s="15">
        <v>4.5258977821400004</v>
      </c>
      <c r="J10" s="15">
        <v>4.7173432583245285</v>
      </c>
      <c r="K10" s="15">
        <v>4.9154716751741558</v>
      </c>
      <c r="L10" s="17">
        <v>4.2000000000000003E-2</v>
      </c>
      <c r="M10" s="19">
        <v>6.7000000000000004E-2</v>
      </c>
    </row>
    <row r="11" spans="2:28" x14ac:dyDescent="0.25">
      <c r="B11" s="14" t="s">
        <v>132</v>
      </c>
      <c r="C11" s="15">
        <v>3.246</v>
      </c>
      <c r="D11" s="15">
        <v>3.3519999999999999</v>
      </c>
      <c r="E11" s="15">
        <v>3.484</v>
      </c>
      <c r="F11" s="16">
        <v>4.0545469999999995</v>
      </c>
      <c r="G11" s="17">
        <v>7.6999999999999999E-2</v>
      </c>
      <c r="H11" s="17">
        <v>6.8000000000000005E-2</v>
      </c>
      <c r="I11" s="15">
        <v>4.2260543381</v>
      </c>
      <c r="J11" s="15">
        <v>4.40481643660162</v>
      </c>
      <c r="K11" s="15">
        <v>4.5898187269388995</v>
      </c>
      <c r="L11" s="17">
        <v>4.2000000000000003E-2</v>
      </c>
      <c r="M11" s="19">
        <v>6.3E-2</v>
      </c>
    </row>
    <row r="12" spans="2:28" x14ac:dyDescent="0.25">
      <c r="B12" s="14" t="s">
        <v>133</v>
      </c>
      <c r="C12" s="15">
        <v>2.9529999999999998</v>
      </c>
      <c r="D12" s="15">
        <v>3.157</v>
      </c>
      <c r="E12" s="15">
        <v>3.1709999999999998</v>
      </c>
      <c r="F12" s="16">
        <v>3.4687744</v>
      </c>
      <c r="G12" s="17">
        <v>5.5E-2</v>
      </c>
      <c r="H12" s="17">
        <v>6.0999999999999999E-2</v>
      </c>
      <c r="I12" s="15">
        <v>3.6155035571200003</v>
      </c>
      <c r="J12" s="15">
        <v>3.768439357586181</v>
      </c>
      <c r="K12" s="15">
        <v>3.9267138106047974</v>
      </c>
      <c r="L12" s="17">
        <v>4.2000000000000003E-2</v>
      </c>
      <c r="M12" s="19">
        <v>5.3999999999999999E-2</v>
      </c>
    </row>
    <row r="13" spans="2:28" x14ac:dyDescent="0.25">
      <c r="B13" s="20" t="s">
        <v>19</v>
      </c>
      <c r="C13" s="21">
        <v>48.686600000000006</v>
      </c>
      <c r="D13" s="21">
        <v>45.39</v>
      </c>
      <c r="E13" s="21">
        <v>45.24</v>
      </c>
      <c r="F13" s="22">
        <v>77.240716899999995</v>
      </c>
      <c r="G13" s="23">
        <v>0.16600000000000001</v>
      </c>
      <c r="H13" s="24">
        <v>1</v>
      </c>
      <c r="I13" s="21">
        <v>63.069938663289996</v>
      </c>
      <c r="J13" s="21">
        <v>66.667796015171945</v>
      </c>
      <c r="K13" s="21">
        <v>70.77453652802815</v>
      </c>
      <c r="L13" s="25">
        <v>-2.9000000000000001E-2</v>
      </c>
      <c r="M13" s="26">
        <v>1</v>
      </c>
    </row>
    <row r="14" spans="2:28" x14ac:dyDescent="0.25"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2:28" x14ac:dyDescent="0.25">
      <c r="B15" s="286" t="s">
        <v>134</v>
      </c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</row>
    <row r="16" spans="2:28" ht="46.5" x14ac:dyDescent="0.25">
      <c r="B16" s="29" t="s">
        <v>21</v>
      </c>
      <c r="C16" s="30"/>
      <c r="D16" s="31" t="s">
        <v>1</v>
      </c>
      <c r="E16" s="32"/>
      <c r="F16" s="33" t="s">
        <v>2</v>
      </c>
      <c r="G16" s="34" t="s">
        <v>3</v>
      </c>
      <c r="H16" s="34" t="s">
        <v>4</v>
      </c>
      <c r="I16" s="35" t="s">
        <v>5</v>
      </c>
      <c r="J16" s="36"/>
      <c r="K16" s="37"/>
      <c r="L16" s="34" t="s">
        <v>3</v>
      </c>
      <c r="M16" s="38" t="s">
        <v>4</v>
      </c>
    </row>
    <row r="17" spans="2:13" x14ac:dyDescent="0.25">
      <c r="B17" s="39" t="s">
        <v>6</v>
      </c>
      <c r="C17" s="40" t="s">
        <v>7</v>
      </c>
      <c r="D17" s="40" t="s">
        <v>8</v>
      </c>
      <c r="E17" s="40" t="s">
        <v>9</v>
      </c>
      <c r="F17" s="41" t="s">
        <v>10</v>
      </c>
      <c r="G17" s="290" t="s">
        <v>11</v>
      </c>
      <c r="H17" s="291"/>
      <c r="I17" s="40" t="s">
        <v>12</v>
      </c>
      <c r="J17" s="40" t="s">
        <v>13</v>
      </c>
      <c r="K17" s="40" t="s">
        <v>14</v>
      </c>
      <c r="L17" s="290" t="s">
        <v>15</v>
      </c>
      <c r="M17" s="292"/>
    </row>
    <row r="18" spans="2:13" x14ac:dyDescent="0.25">
      <c r="B18" s="42" t="s">
        <v>22</v>
      </c>
      <c r="C18" s="43"/>
      <c r="D18" s="44"/>
      <c r="E18" s="44"/>
      <c r="F18" s="45"/>
      <c r="G18" s="46"/>
      <c r="H18" s="46"/>
      <c r="I18" s="44"/>
      <c r="J18" s="44"/>
      <c r="K18" s="47"/>
      <c r="L18" s="46"/>
      <c r="M18" s="48"/>
    </row>
    <row r="19" spans="2:13" x14ac:dyDescent="0.25">
      <c r="B19" s="42" t="s">
        <v>23</v>
      </c>
      <c r="C19" s="49">
        <v>16.663</v>
      </c>
      <c r="D19" s="49">
        <v>14.218</v>
      </c>
      <c r="E19" s="49">
        <v>17.151</v>
      </c>
      <c r="F19" s="50">
        <v>17.400000000000002</v>
      </c>
      <c r="G19" s="51">
        <v>1.4999999999999999E-2</v>
      </c>
      <c r="H19" s="51">
        <v>0.307</v>
      </c>
      <c r="I19" s="49">
        <v>20.367000000000001</v>
      </c>
      <c r="J19" s="49">
        <v>22.047000000000001</v>
      </c>
      <c r="K19" s="49">
        <v>24.155000000000001</v>
      </c>
      <c r="L19" s="51">
        <v>0.11600000000000001</v>
      </c>
      <c r="M19" s="52">
        <v>0.32200000000000001</v>
      </c>
    </row>
    <row r="20" spans="2:13" ht="18" x14ac:dyDescent="0.25">
      <c r="B20" s="53" t="s">
        <v>24</v>
      </c>
      <c r="C20" s="54">
        <v>15.279</v>
      </c>
      <c r="D20" s="55">
        <v>13.208</v>
      </c>
      <c r="E20" s="56">
        <v>16.309999999999999</v>
      </c>
      <c r="F20" s="56">
        <v>16.600000000000001</v>
      </c>
      <c r="G20" s="57">
        <v>2.8000000000000001E-2</v>
      </c>
      <c r="H20" s="57">
        <v>0.28799999999999998</v>
      </c>
      <c r="I20" s="55">
        <v>19.367000000000001</v>
      </c>
      <c r="J20" s="55">
        <v>21.047000000000001</v>
      </c>
      <c r="K20" s="56">
        <v>23.155000000000001</v>
      </c>
      <c r="L20" s="57">
        <v>0.11700000000000001</v>
      </c>
      <c r="M20" s="57">
        <v>0.307</v>
      </c>
    </row>
    <row r="21" spans="2:13" x14ac:dyDescent="0.25">
      <c r="B21" s="53" t="s">
        <v>25</v>
      </c>
      <c r="C21" s="58">
        <v>1.3839999999999999</v>
      </c>
      <c r="D21" s="59">
        <v>1.01</v>
      </c>
      <c r="E21" s="60">
        <v>0.84099999999999997</v>
      </c>
      <c r="F21" s="60">
        <v>0.8</v>
      </c>
      <c r="G21" s="61">
        <v>-0.16700000000000001</v>
      </c>
      <c r="H21" s="61">
        <v>1.9E-2</v>
      </c>
      <c r="I21" s="59">
        <v>1</v>
      </c>
      <c r="J21" s="59">
        <v>1</v>
      </c>
      <c r="K21" s="60">
        <v>1</v>
      </c>
      <c r="L21" s="61">
        <v>7.6999999999999999E-2</v>
      </c>
      <c r="M21" s="61">
        <v>1.4999999999999999E-2</v>
      </c>
    </row>
    <row r="22" spans="2:13" x14ac:dyDescent="0.25">
      <c r="B22" s="117" t="s">
        <v>100</v>
      </c>
      <c r="C22" s="49">
        <v>36.171999999999997</v>
      </c>
      <c r="D22" s="49">
        <v>32.341999999999999</v>
      </c>
      <c r="E22" s="49">
        <v>36.97</v>
      </c>
      <c r="F22" s="201">
        <v>42.286000000000001</v>
      </c>
      <c r="G22" s="202">
        <v>5.2999999999999999E-2</v>
      </c>
      <c r="H22" s="202">
        <v>0.69299999999999995</v>
      </c>
      <c r="I22" s="49">
        <v>42.703000000000003</v>
      </c>
      <c r="J22" s="49">
        <v>44.621000000000002</v>
      </c>
      <c r="K22" s="49">
        <v>46.62</v>
      </c>
      <c r="L22" s="202">
        <v>3.3000000000000002E-2</v>
      </c>
      <c r="M22" s="203">
        <v>0.67800000000000005</v>
      </c>
    </row>
    <row r="23" spans="2:13" x14ac:dyDescent="0.25">
      <c r="B23" s="62" t="s">
        <v>26</v>
      </c>
      <c r="C23" s="63">
        <v>52.834999999999994</v>
      </c>
      <c r="D23" s="63">
        <v>46.56</v>
      </c>
      <c r="E23" s="64">
        <v>54.120999999999995</v>
      </c>
      <c r="F23" s="64">
        <v>59.686000000000007</v>
      </c>
      <c r="G23" s="65">
        <v>4.1000000000000002E-2</v>
      </c>
      <c r="H23" s="65">
        <v>1</v>
      </c>
      <c r="I23" s="63">
        <v>63.070000000000007</v>
      </c>
      <c r="J23" s="63">
        <v>66.668000000000006</v>
      </c>
      <c r="K23" s="64">
        <v>70.775000000000006</v>
      </c>
      <c r="L23" s="65">
        <v>5.8000000000000003E-2</v>
      </c>
      <c r="M23" s="66">
        <v>1</v>
      </c>
    </row>
    <row r="24" spans="2:13" x14ac:dyDescent="0.25">
      <c r="B24" s="42" t="s">
        <v>27</v>
      </c>
      <c r="C24" s="67"/>
      <c r="D24" s="67"/>
      <c r="E24" s="67"/>
      <c r="F24" s="68"/>
      <c r="G24" s="69"/>
      <c r="H24" s="69"/>
      <c r="I24" s="67"/>
      <c r="J24" s="67"/>
      <c r="K24" s="67"/>
      <c r="L24" s="69"/>
      <c r="M24" s="70"/>
    </row>
    <row r="25" spans="2:13" x14ac:dyDescent="0.25">
      <c r="B25" s="42" t="s">
        <v>28</v>
      </c>
      <c r="C25" s="49">
        <v>48.686599999999999</v>
      </c>
      <c r="D25" s="49">
        <v>45.39</v>
      </c>
      <c r="E25" s="49">
        <v>45.24</v>
      </c>
      <c r="F25" s="50">
        <v>77.240716899999995</v>
      </c>
      <c r="G25" s="71">
        <v>0.16600000000000001</v>
      </c>
      <c r="H25" s="71">
        <v>1</v>
      </c>
      <c r="I25" s="49">
        <v>63.069938663290003</v>
      </c>
      <c r="J25" s="49">
        <v>66.667796015171973</v>
      </c>
      <c r="K25" s="49">
        <v>70.774536528028108</v>
      </c>
      <c r="L25" s="71">
        <v>-2.9000000000000001E-2</v>
      </c>
      <c r="M25" s="72">
        <v>1</v>
      </c>
    </row>
    <row r="26" spans="2:13" x14ac:dyDescent="0.25">
      <c r="B26" s="53" t="s">
        <v>29</v>
      </c>
      <c r="C26" s="54">
        <v>30.513999999999999</v>
      </c>
      <c r="D26" s="55">
        <v>30.256</v>
      </c>
      <c r="E26" s="56">
        <v>29.535</v>
      </c>
      <c r="F26" s="56">
        <v>39.009988399999997</v>
      </c>
      <c r="G26" s="57">
        <v>8.5000000000000006E-2</v>
      </c>
      <c r="H26" s="57">
        <v>0.61299999999999999</v>
      </c>
      <c r="I26" s="55">
        <v>41.08246615254</v>
      </c>
      <c r="J26" s="55">
        <v>43.5470677862277</v>
      </c>
      <c r="K26" s="56">
        <v>46.160034633249197</v>
      </c>
      <c r="L26" s="57">
        <v>5.8000000000000003E-2</v>
      </c>
      <c r="M26" s="57">
        <v>0.61499999999999999</v>
      </c>
    </row>
    <row r="27" spans="2:13" x14ac:dyDescent="0.25">
      <c r="B27" s="53" t="s">
        <v>30</v>
      </c>
      <c r="C27" s="73">
        <v>17.240599999999997</v>
      </c>
      <c r="D27" s="74">
        <v>14.141</v>
      </c>
      <c r="E27" s="75">
        <v>14.722</v>
      </c>
      <c r="F27" s="75">
        <v>37.273897099999992</v>
      </c>
      <c r="G27" s="76">
        <v>0.29299999999999998</v>
      </c>
      <c r="H27" s="76">
        <v>0.36799999999999999</v>
      </c>
      <c r="I27" s="74">
        <v>20.990167142530002</v>
      </c>
      <c r="J27" s="74">
        <v>22.081236843648572</v>
      </c>
      <c r="K27" s="75">
        <v>23.531351871300796</v>
      </c>
      <c r="L27" s="76">
        <v>-0.14199999999999999</v>
      </c>
      <c r="M27" s="76">
        <v>0.37</v>
      </c>
    </row>
    <row r="28" spans="2:13" x14ac:dyDescent="0.25">
      <c r="B28" s="53" t="s">
        <v>31</v>
      </c>
      <c r="C28" s="73">
        <v>0.93200000000000005</v>
      </c>
      <c r="D28" s="74">
        <v>0.96299999999999997</v>
      </c>
      <c r="E28" s="75">
        <v>0.97199999999999998</v>
      </c>
      <c r="F28" s="75">
        <v>0.90888559999999996</v>
      </c>
      <c r="G28" s="76">
        <v>-8.0000000000000002E-3</v>
      </c>
      <c r="H28" s="76">
        <v>1.7999999999999999E-2</v>
      </c>
      <c r="I28" s="74">
        <v>0.94733146087999998</v>
      </c>
      <c r="J28" s="74">
        <v>0.98740358167522402</v>
      </c>
      <c r="K28" s="75">
        <v>1.0288745321055801</v>
      </c>
      <c r="L28" s="76">
        <v>4.2000000000000003E-2</v>
      </c>
      <c r="M28" s="76">
        <v>1.4E-2</v>
      </c>
    </row>
    <row r="29" spans="2:13" ht="18" x14ac:dyDescent="0.25">
      <c r="B29" s="53" t="s">
        <v>135</v>
      </c>
      <c r="C29" s="58">
        <v>0</v>
      </c>
      <c r="D29" s="59">
        <v>0.03</v>
      </c>
      <c r="E29" s="60">
        <v>1.0999999999999999E-2</v>
      </c>
      <c r="F29" s="60">
        <v>4.7945799999999997E-2</v>
      </c>
      <c r="G29" s="61">
        <v>0</v>
      </c>
      <c r="H29" s="61">
        <v>0</v>
      </c>
      <c r="I29" s="59">
        <v>4.9973907339999998E-2</v>
      </c>
      <c r="J29" s="59">
        <v>5.2087803620482001E-2</v>
      </c>
      <c r="K29" s="60">
        <v>5.4275491372542201E-2</v>
      </c>
      <c r="L29" s="61">
        <v>4.2000000000000003E-2</v>
      </c>
      <c r="M29" s="61">
        <v>1E-3</v>
      </c>
    </row>
    <row r="30" spans="2:13" x14ac:dyDescent="0.25">
      <c r="B30" s="62" t="s">
        <v>32</v>
      </c>
      <c r="C30" s="77">
        <v>48.686599999999999</v>
      </c>
      <c r="D30" s="77">
        <v>45.39</v>
      </c>
      <c r="E30" s="78">
        <v>45.24</v>
      </c>
      <c r="F30" s="78">
        <v>77.240716899999995</v>
      </c>
      <c r="G30" s="65">
        <v>0.16600000000000001</v>
      </c>
      <c r="H30" s="65">
        <v>1</v>
      </c>
      <c r="I30" s="77">
        <v>63.069938663290003</v>
      </c>
      <c r="J30" s="77">
        <v>66.667796015171973</v>
      </c>
      <c r="K30" s="78">
        <v>70.774536528028108</v>
      </c>
      <c r="L30" s="65">
        <v>-2.9000000000000001E-2</v>
      </c>
      <c r="M30" s="66">
        <v>1</v>
      </c>
    </row>
    <row r="31" spans="2:13" x14ac:dyDescent="0.25">
      <c r="B31" s="79" t="s">
        <v>33</v>
      </c>
      <c r="C31" s="80">
        <v>4.0999999999999996</v>
      </c>
      <c r="D31" s="80">
        <v>1.2</v>
      </c>
      <c r="E31" s="81">
        <v>8.9</v>
      </c>
      <c r="F31" s="81">
        <v>-17.600000000000001</v>
      </c>
      <c r="G31" s="82">
        <v>-2.625</v>
      </c>
      <c r="H31" s="82"/>
      <c r="I31" s="80">
        <v>0</v>
      </c>
      <c r="J31" s="80">
        <v>0</v>
      </c>
      <c r="K31" s="81">
        <v>0</v>
      </c>
      <c r="L31" s="82">
        <v>-1</v>
      </c>
      <c r="M31" s="83"/>
    </row>
    <row r="32" spans="2:13" x14ac:dyDescent="0.25">
      <c r="B32" s="42"/>
      <c r="C32" s="74"/>
      <c r="D32" s="74"/>
      <c r="E32" s="74"/>
      <c r="F32" s="74"/>
      <c r="G32" s="84"/>
      <c r="H32" s="84"/>
      <c r="I32" s="74"/>
      <c r="J32" s="74"/>
      <c r="K32" s="74"/>
      <c r="L32" s="84"/>
      <c r="M32" s="85"/>
    </row>
    <row r="33" spans="2:13" x14ac:dyDescent="0.25">
      <c r="B33" s="86" t="s">
        <v>34</v>
      </c>
      <c r="C33" s="74"/>
      <c r="D33" s="74"/>
      <c r="E33" s="74"/>
      <c r="F33" s="74"/>
      <c r="G33" s="87"/>
      <c r="H33" s="87"/>
      <c r="I33" s="74"/>
      <c r="J33" s="74"/>
      <c r="K33" s="74"/>
      <c r="L33" s="87"/>
      <c r="M33" s="87"/>
    </row>
    <row r="34" spans="2:13" ht="18" x14ac:dyDescent="0.25">
      <c r="B34" s="88" t="s">
        <v>35</v>
      </c>
      <c r="C34" s="89">
        <v>4.8849999999999909</v>
      </c>
      <c r="D34" s="89">
        <v>1.8169999999999931</v>
      </c>
      <c r="E34" s="89">
        <v>10.29699999999999</v>
      </c>
      <c r="F34" s="90">
        <v>-10.942529999999991</v>
      </c>
      <c r="G34" s="51">
        <v>-2.3079999999999998</v>
      </c>
      <c r="H34" s="51">
        <v>1</v>
      </c>
      <c r="I34" s="89">
        <v>6.1881470000000149</v>
      </c>
      <c r="J34" s="89">
        <v>5.89771706079258</v>
      </c>
      <c r="K34" s="91">
        <v>7.4544071773458214</v>
      </c>
      <c r="L34" s="51">
        <v>-1.88</v>
      </c>
      <c r="M34" s="52">
        <v>1</v>
      </c>
    </row>
    <row r="35" spans="2:13" x14ac:dyDescent="0.25">
      <c r="B35" s="92" t="s">
        <v>36</v>
      </c>
      <c r="C35" s="74"/>
      <c r="D35" s="74"/>
      <c r="E35" s="74"/>
      <c r="F35" s="93"/>
      <c r="G35" s="51"/>
      <c r="H35" s="51"/>
      <c r="I35" s="74"/>
      <c r="J35" s="74"/>
      <c r="K35" s="74"/>
      <c r="L35" s="51"/>
      <c r="M35" s="52"/>
    </row>
    <row r="36" spans="2:13" x14ac:dyDescent="0.25">
      <c r="B36" s="92" t="s">
        <v>37</v>
      </c>
      <c r="C36" s="49">
        <v>16.369</v>
      </c>
      <c r="D36" s="49">
        <v>14.802999999999999</v>
      </c>
      <c r="E36" s="49">
        <v>17.794</v>
      </c>
      <c r="F36" s="50">
        <v>17.400000000000002</v>
      </c>
      <c r="G36" s="51">
        <v>2.1000000000000001E-2</v>
      </c>
      <c r="H36" s="51">
        <v>0.30299999999999999</v>
      </c>
      <c r="I36" s="49">
        <v>20.367000000000001</v>
      </c>
      <c r="J36" s="49">
        <v>22.045999999999999</v>
      </c>
      <c r="K36" s="49">
        <v>24.155999999999999</v>
      </c>
      <c r="L36" s="51">
        <v>0.11600000000000001</v>
      </c>
      <c r="M36" s="52">
        <v>0.32200000000000001</v>
      </c>
    </row>
    <row r="37" spans="2:13" ht="18" x14ac:dyDescent="0.25">
      <c r="B37" s="94" t="s">
        <v>38</v>
      </c>
      <c r="C37" s="54">
        <v>15</v>
      </c>
      <c r="D37" s="55">
        <v>13.792999999999999</v>
      </c>
      <c r="E37" s="55">
        <v>16.954000000000001</v>
      </c>
      <c r="F37" s="95">
        <v>16.600000000000001</v>
      </c>
      <c r="G37" s="57">
        <v>3.4000000000000002E-2</v>
      </c>
      <c r="H37" s="57">
        <v>0.28399999999999997</v>
      </c>
      <c r="I37" s="55">
        <v>19.367000000000001</v>
      </c>
      <c r="J37" s="55">
        <v>21.045999999999999</v>
      </c>
      <c r="K37" s="56">
        <v>23.155999999999999</v>
      </c>
      <c r="L37" s="57">
        <v>0.11700000000000001</v>
      </c>
      <c r="M37" s="57">
        <v>0.307</v>
      </c>
    </row>
    <row r="38" spans="2:13" x14ac:dyDescent="0.25">
      <c r="B38" s="94" t="s">
        <v>39</v>
      </c>
      <c r="C38" s="58">
        <v>1.369</v>
      </c>
      <c r="D38" s="59">
        <v>1.01</v>
      </c>
      <c r="E38" s="59">
        <v>0.84</v>
      </c>
      <c r="F38" s="96">
        <v>0.8</v>
      </c>
      <c r="G38" s="61">
        <v>-0.16400000000000001</v>
      </c>
      <c r="H38" s="61">
        <v>1.9E-2</v>
      </c>
      <c r="I38" s="59">
        <v>1</v>
      </c>
      <c r="J38" s="59">
        <v>1</v>
      </c>
      <c r="K38" s="60">
        <v>1</v>
      </c>
      <c r="L38" s="61">
        <v>7.6999999999999999E-2</v>
      </c>
      <c r="M38" s="61">
        <v>1.4999999999999999E-2</v>
      </c>
    </row>
    <row r="39" spans="2:13" x14ac:dyDescent="0.25">
      <c r="B39" s="92" t="s">
        <v>100</v>
      </c>
      <c r="C39" s="49">
        <v>36.171999999999997</v>
      </c>
      <c r="D39" s="49">
        <v>37.402999999999999</v>
      </c>
      <c r="E39" s="49">
        <v>36.97</v>
      </c>
      <c r="F39" s="50">
        <v>42.286000000000001</v>
      </c>
      <c r="G39" s="51">
        <v>5.2999999999999999E-2</v>
      </c>
      <c r="H39" s="51">
        <v>0.69699999999999995</v>
      </c>
      <c r="I39" s="49">
        <v>42.703000000000003</v>
      </c>
      <c r="J39" s="49">
        <v>44.621000000000002</v>
      </c>
      <c r="K39" s="49">
        <v>46.62</v>
      </c>
      <c r="L39" s="51">
        <v>3.3000000000000002E-2</v>
      </c>
      <c r="M39" s="52">
        <v>0.67800000000000005</v>
      </c>
    </row>
    <row r="40" spans="2:13" ht="18" x14ac:dyDescent="0.25">
      <c r="B40" s="92" t="s">
        <v>40</v>
      </c>
      <c r="C40" s="49">
        <v>1.4999999999999999E-2</v>
      </c>
      <c r="D40" s="49">
        <v>0</v>
      </c>
      <c r="E40" s="49">
        <v>0</v>
      </c>
      <c r="F40" s="50">
        <v>0</v>
      </c>
      <c r="G40" s="51">
        <v>-1</v>
      </c>
      <c r="H40" s="51">
        <v>0</v>
      </c>
      <c r="I40" s="49">
        <v>0</v>
      </c>
      <c r="J40" s="49">
        <v>0</v>
      </c>
      <c r="K40" s="49">
        <v>0</v>
      </c>
      <c r="L40" s="51">
        <v>0</v>
      </c>
      <c r="M40" s="52">
        <v>0</v>
      </c>
    </row>
    <row r="41" spans="2:13" x14ac:dyDescent="0.25">
      <c r="B41" s="97" t="s">
        <v>41</v>
      </c>
      <c r="C41" s="77">
        <v>52.555999999999997</v>
      </c>
      <c r="D41" s="77">
        <v>52.205999999999996</v>
      </c>
      <c r="E41" s="77">
        <v>54.763999999999996</v>
      </c>
      <c r="F41" s="98">
        <v>59.686000000000007</v>
      </c>
      <c r="G41" s="99">
        <v>4.2999999999999997E-2</v>
      </c>
      <c r="H41" s="99">
        <v>1</v>
      </c>
      <c r="I41" s="77">
        <v>63.070000000000007</v>
      </c>
      <c r="J41" s="77">
        <v>66.667000000000002</v>
      </c>
      <c r="K41" s="78">
        <v>70.775999999999996</v>
      </c>
      <c r="L41" s="99">
        <v>5.8000000000000003E-2</v>
      </c>
      <c r="M41" s="100">
        <v>1</v>
      </c>
    </row>
    <row r="42" spans="2:13" x14ac:dyDescent="0.25">
      <c r="B42" s="101" t="s">
        <v>42</v>
      </c>
      <c r="C42" s="67"/>
      <c r="D42" s="67"/>
      <c r="E42" s="67"/>
      <c r="F42" s="68"/>
      <c r="G42" s="102"/>
      <c r="H42" s="102"/>
      <c r="I42" s="67"/>
      <c r="J42" s="67"/>
      <c r="K42" s="67"/>
      <c r="L42" s="102"/>
      <c r="M42" s="103"/>
    </row>
    <row r="43" spans="2:13" x14ac:dyDescent="0.25">
      <c r="B43" s="92" t="s">
        <v>43</v>
      </c>
      <c r="C43" s="49">
        <v>47.671000000000006</v>
      </c>
      <c r="D43" s="49">
        <v>50.389000000000003</v>
      </c>
      <c r="E43" s="49">
        <v>44.467000000000006</v>
      </c>
      <c r="F43" s="50">
        <v>70.628529999999998</v>
      </c>
      <c r="G43" s="51">
        <v>0.14000000000000001</v>
      </c>
      <c r="H43" s="51">
        <v>1</v>
      </c>
      <c r="I43" s="49">
        <v>56.881852999999992</v>
      </c>
      <c r="J43" s="49">
        <v>60.769282939207422</v>
      </c>
      <c r="K43" s="49">
        <v>63.321592822654175</v>
      </c>
      <c r="L43" s="51">
        <v>-3.5999999999999997E-2</v>
      </c>
      <c r="M43" s="52">
        <v>1</v>
      </c>
    </row>
    <row r="44" spans="2:13" x14ac:dyDescent="0.25">
      <c r="B44" s="94" t="s">
        <v>29</v>
      </c>
      <c r="C44" s="54">
        <v>35.844000000000001</v>
      </c>
      <c r="D44" s="55">
        <v>29.478000000000002</v>
      </c>
      <c r="E44" s="55">
        <v>29.533999999999999</v>
      </c>
      <c r="F44" s="95">
        <v>36.976529999999997</v>
      </c>
      <c r="G44" s="57">
        <v>0.01</v>
      </c>
      <c r="H44" s="57">
        <v>0.63100000000000001</v>
      </c>
      <c r="I44" s="55">
        <v>38.467003849999998</v>
      </c>
      <c r="J44" s="55">
        <v>41.679312508734199</v>
      </c>
      <c r="K44" s="56">
        <v>43.429843634101097</v>
      </c>
      <c r="L44" s="57">
        <v>5.5E-2</v>
      </c>
      <c r="M44" s="57">
        <v>0.64300000000000002</v>
      </c>
    </row>
    <row r="45" spans="2:13" x14ac:dyDescent="0.25">
      <c r="B45" s="94" t="s">
        <v>30</v>
      </c>
      <c r="C45" s="73">
        <v>11.797000000000001</v>
      </c>
      <c r="D45" s="74">
        <v>20.881</v>
      </c>
      <c r="E45" s="74">
        <v>14.922000000000001</v>
      </c>
      <c r="F45" s="93">
        <v>33.603999999999999</v>
      </c>
      <c r="G45" s="76">
        <v>0.41799999999999998</v>
      </c>
      <c r="H45" s="76">
        <v>0.36799999999999999</v>
      </c>
      <c r="I45" s="74">
        <v>18.364849150000001</v>
      </c>
      <c r="J45" s="74">
        <v>19.037882626852742</v>
      </c>
      <c r="K45" s="75">
        <v>19.837473697180538</v>
      </c>
      <c r="L45" s="76">
        <v>-0.161</v>
      </c>
      <c r="M45" s="76">
        <v>0.35599999999999998</v>
      </c>
    </row>
    <row r="46" spans="2:13" x14ac:dyDescent="0.25">
      <c r="B46" s="94" t="s">
        <v>118</v>
      </c>
      <c r="C46" s="58">
        <v>0.03</v>
      </c>
      <c r="D46" s="59">
        <v>0.03</v>
      </c>
      <c r="E46" s="59">
        <v>1.0999999999999999E-2</v>
      </c>
      <c r="F46" s="96">
        <v>4.8000000000000001E-2</v>
      </c>
      <c r="G46" s="61">
        <v>0.17</v>
      </c>
      <c r="H46" s="61">
        <v>1E-3</v>
      </c>
      <c r="I46" s="59">
        <v>0.05</v>
      </c>
      <c r="J46" s="59">
        <v>5.2087803620482001E-2</v>
      </c>
      <c r="K46" s="60">
        <v>5.4275491372542201E-2</v>
      </c>
      <c r="L46" s="61">
        <v>4.2000000000000003E-2</v>
      </c>
      <c r="M46" s="61">
        <v>1E-3</v>
      </c>
    </row>
    <row r="47" spans="2:13" x14ac:dyDescent="0.25">
      <c r="B47" s="97" t="s">
        <v>44</v>
      </c>
      <c r="C47" s="77">
        <v>47.671000000000006</v>
      </c>
      <c r="D47" s="77">
        <v>50.389000000000003</v>
      </c>
      <c r="E47" s="77">
        <v>44.467000000000006</v>
      </c>
      <c r="F47" s="98">
        <v>70.628529999999998</v>
      </c>
      <c r="G47" s="99">
        <v>0.14000000000000001</v>
      </c>
      <c r="H47" s="99">
        <v>1</v>
      </c>
      <c r="I47" s="77">
        <v>56.881852999999992</v>
      </c>
      <c r="J47" s="77">
        <v>60.769282939207422</v>
      </c>
      <c r="K47" s="78">
        <v>63.321592822654175</v>
      </c>
      <c r="L47" s="99">
        <v>-3.5999999999999997E-2</v>
      </c>
      <c r="M47" s="100">
        <v>1</v>
      </c>
    </row>
    <row r="48" spans="2:13" ht="18" x14ac:dyDescent="0.25">
      <c r="B48" s="92" t="s">
        <v>45</v>
      </c>
      <c r="C48" s="49">
        <v>-0.61</v>
      </c>
      <c r="D48" s="49">
        <v>-1.0050000000000001</v>
      </c>
      <c r="E48" s="49">
        <v>4.4999999999999998E-2</v>
      </c>
      <c r="F48" s="50">
        <v>-0.48325000000000001</v>
      </c>
      <c r="G48" s="51">
        <v>-7.4999999999999997E-2</v>
      </c>
      <c r="H48" s="51">
        <v>1</v>
      </c>
      <c r="I48" s="49">
        <v>-0.47760124999999998</v>
      </c>
      <c r="J48" s="49">
        <v>-0.218</v>
      </c>
      <c r="K48" s="104">
        <v>-0.227156</v>
      </c>
      <c r="L48" s="51">
        <v>-0.222</v>
      </c>
      <c r="M48" s="52">
        <v>1</v>
      </c>
    </row>
    <row r="49" spans="2:13" ht="18" x14ac:dyDescent="0.25">
      <c r="B49" s="94" t="s">
        <v>46</v>
      </c>
      <c r="C49" s="54">
        <v>-0.36799999999999999</v>
      </c>
      <c r="D49" s="55">
        <v>-0.68300000000000005</v>
      </c>
      <c r="E49" s="55">
        <v>-2.8000000000000001E-2</v>
      </c>
      <c r="F49" s="95">
        <v>-0.43099999999999999</v>
      </c>
      <c r="G49" s="57">
        <v>5.3999999999999999E-2</v>
      </c>
      <c r="H49" s="57">
        <v>0.38800000000000001</v>
      </c>
      <c r="I49" s="55">
        <v>-0.42299999999999999</v>
      </c>
      <c r="J49" s="55">
        <v>-0.161</v>
      </c>
      <c r="K49" s="55">
        <v>-0.16776199999999999</v>
      </c>
      <c r="L49" s="57">
        <v>-0.27</v>
      </c>
      <c r="M49" s="57">
        <v>0.81399999999999995</v>
      </c>
    </row>
    <row r="50" spans="2:13" ht="18" x14ac:dyDescent="0.25">
      <c r="B50" s="94" t="s">
        <v>47</v>
      </c>
      <c r="C50" s="73">
        <v>-0.24199999999999999</v>
      </c>
      <c r="D50" s="74">
        <v>-0.32200000000000001</v>
      </c>
      <c r="E50" s="74">
        <v>0</v>
      </c>
      <c r="F50" s="93">
        <v>-5.2249999999999998E-2</v>
      </c>
      <c r="G50" s="76">
        <v>-0.4</v>
      </c>
      <c r="H50" s="76">
        <v>0.20599999999999999</v>
      </c>
      <c r="I50" s="74">
        <v>-5.4601249999999997E-2</v>
      </c>
      <c r="J50" s="74">
        <v>-5.7000000000000002E-2</v>
      </c>
      <c r="K50" s="74">
        <v>-5.9393999999999995E-2</v>
      </c>
      <c r="L50" s="76">
        <v>4.3999999999999997E-2</v>
      </c>
      <c r="M50" s="76">
        <v>0.186</v>
      </c>
    </row>
    <row r="51" spans="2:13" ht="27" x14ac:dyDescent="0.25">
      <c r="B51" s="94" t="s">
        <v>48</v>
      </c>
      <c r="C51" s="58">
        <v>0</v>
      </c>
      <c r="D51" s="59">
        <v>0</v>
      </c>
      <c r="E51" s="59">
        <v>7.2999999999999995E-2</v>
      </c>
      <c r="F51" s="96">
        <v>0</v>
      </c>
      <c r="G51" s="61">
        <v>0</v>
      </c>
      <c r="H51" s="61">
        <v>0.40600000000000003</v>
      </c>
      <c r="I51" s="59">
        <v>0</v>
      </c>
      <c r="J51" s="59">
        <v>0</v>
      </c>
      <c r="K51" s="59">
        <v>0</v>
      </c>
      <c r="L51" s="61">
        <v>0</v>
      </c>
      <c r="M51" s="61">
        <v>0</v>
      </c>
    </row>
    <row r="52" spans="2:13" ht="18" x14ac:dyDescent="0.25">
      <c r="B52" s="92" t="s">
        <v>49</v>
      </c>
      <c r="C52" s="49">
        <v>-8.4000000000000005E-2</v>
      </c>
      <c r="D52" s="49">
        <v>-14.894</v>
      </c>
      <c r="E52" s="49">
        <v>-0.16700000000000001</v>
      </c>
      <c r="F52" s="50">
        <v>-6.2700000000000006E-2</v>
      </c>
      <c r="G52" s="51">
        <v>-9.2999999999999999E-2</v>
      </c>
      <c r="H52" s="51">
        <v>1</v>
      </c>
      <c r="I52" s="49">
        <v>-6.5521499999999996E-2</v>
      </c>
      <c r="J52" s="49">
        <v>-6.9000000000000006E-2</v>
      </c>
      <c r="K52" s="104">
        <v>-7.189799999999999E-2</v>
      </c>
      <c r="L52" s="51">
        <v>4.7E-2</v>
      </c>
      <c r="M52" s="52">
        <v>1</v>
      </c>
    </row>
    <row r="53" spans="2:13" x14ac:dyDescent="0.25">
      <c r="B53" s="206" t="s">
        <v>119</v>
      </c>
      <c r="C53" s="54">
        <v>-8.4000000000000005E-2</v>
      </c>
      <c r="D53" s="55">
        <v>-0.19400000000000001</v>
      </c>
      <c r="E53" s="55">
        <v>-0.16700000000000001</v>
      </c>
      <c r="F53" s="95">
        <v>-6.2700000000000006E-2</v>
      </c>
      <c r="G53" s="57">
        <v>-9.2999999999999999E-2</v>
      </c>
      <c r="H53" s="57">
        <v>0.753</v>
      </c>
      <c r="I53" s="55">
        <v>-6.5521499999999996E-2</v>
      </c>
      <c r="J53" s="55">
        <v>-6.9000000000000006E-2</v>
      </c>
      <c r="K53" s="55">
        <v>-7.189799999999999E-2</v>
      </c>
      <c r="L53" s="57">
        <v>4.7E-2</v>
      </c>
      <c r="M53" s="57">
        <v>1</v>
      </c>
    </row>
    <row r="54" spans="2:13" ht="18" x14ac:dyDescent="0.25">
      <c r="B54" s="105" t="s">
        <v>50</v>
      </c>
      <c r="C54" s="58">
        <v>0</v>
      </c>
      <c r="D54" s="59">
        <v>-14.7</v>
      </c>
      <c r="E54" s="59">
        <v>0</v>
      </c>
      <c r="F54" s="96">
        <v>0</v>
      </c>
      <c r="G54" s="61">
        <v>0</v>
      </c>
      <c r="H54" s="61">
        <v>0.247</v>
      </c>
      <c r="I54" s="59">
        <v>0</v>
      </c>
      <c r="J54" s="59">
        <v>0</v>
      </c>
      <c r="K54" s="59">
        <v>0</v>
      </c>
      <c r="L54" s="61">
        <v>0</v>
      </c>
      <c r="M54" s="61">
        <v>0</v>
      </c>
    </row>
    <row r="55" spans="2:13" ht="18" x14ac:dyDescent="0.25">
      <c r="B55" s="110" t="s">
        <v>51</v>
      </c>
      <c r="C55" s="111">
        <v>4.190999999999991</v>
      </c>
      <c r="D55" s="111">
        <v>-14.082000000000008</v>
      </c>
      <c r="E55" s="111">
        <v>10.17499999999999</v>
      </c>
      <c r="F55" s="112">
        <v>-11.48847999999999</v>
      </c>
      <c r="G55" s="113">
        <v>-2.4</v>
      </c>
      <c r="H55" s="113">
        <v>-3.6999999999999998E-2</v>
      </c>
      <c r="I55" s="111">
        <v>5.6450242500000147</v>
      </c>
      <c r="J55" s="111">
        <v>5.61071706079258</v>
      </c>
      <c r="K55" s="114">
        <v>7.1553531773458214</v>
      </c>
      <c r="L55" s="113">
        <v>-1.8540000000000001</v>
      </c>
      <c r="M55" s="115">
        <v>3.2000000000000001E-2</v>
      </c>
    </row>
    <row r="56" spans="2:13" x14ac:dyDescent="0.25">
      <c r="B56" s="42"/>
      <c r="C56" s="74"/>
      <c r="D56" s="74"/>
      <c r="E56" s="74"/>
      <c r="F56" s="74"/>
      <c r="G56" s="116"/>
      <c r="H56" s="116"/>
      <c r="I56" s="74"/>
      <c r="J56" s="74"/>
      <c r="K56" s="74"/>
      <c r="L56" s="116"/>
      <c r="M56" s="116"/>
    </row>
    <row r="57" spans="2:13" ht="18" x14ac:dyDescent="0.25">
      <c r="B57" s="117" t="s">
        <v>52</v>
      </c>
      <c r="C57" s="74"/>
      <c r="D57" s="74"/>
      <c r="E57" s="74"/>
      <c r="F57" s="74"/>
      <c r="G57" s="118"/>
      <c r="H57" s="118"/>
      <c r="I57" s="74"/>
      <c r="J57" s="74"/>
      <c r="K57" s="74"/>
      <c r="L57" s="118"/>
      <c r="M57" s="118"/>
    </row>
    <row r="58" spans="2:13" x14ac:dyDescent="0.25">
      <c r="B58" s="119" t="s">
        <v>53</v>
      </c>
      <c r="C58" s="55">
        <v>4.6479999999999997</v>
      </c>
      <c r="D58" s="55">
        <v>4.6890000000000001</v>
      </c>
      <c r="E58" s="55">
        <v>3.641</v>
      </c>
      <c r="F58" s="95">
        <v>4.1289999999999996</v>
      </c>
      <c r="G58" s="57">
        <v>-3.9E-2</v>
      </c>
      <c r="H58" s="57">
        <v>0.33500000000000002</v>
      </c>
      <c r="I58" s="55">
        <v>3.8</v>
      </c>
      <c r="J58" s="55">
        <v>4</v>
      </c>
      <c r="K58" s="55">
        <v>4.1680000000000001</v>
      </c>
      <c r="L58" s="57">
        <v>3.0000000000000001E-3</v>
      </c>
      <c r="M58" s="120">
        <v>0.75800000000000001</v>
      </c>
    </row>
    <row r="59" spans="2:13" x14ac:dyDescent="0.25">
      <c r="B59" s="121" t="s">
        <v>54</v>
      </c>
      <c r="C59" s="74"/>
      <c r="D59" s="74"/>
      <c r="E59" s="74"/>
      <c r="F59" s="93"/>
      <c r="G59" s="76"/>
      <c r="H59" s="76"/>
      <c r="I59" s="74"/>
      <c r="J59" s="74"/>
      <c r="K59" s="74"/>
      <c r="L59" s="76"/>
      <c r="M59" s="122"/>
    </row>
    <row r="60" spans="2:13" x14ac:dyDescent="0.25">
      <c r="B60" s="121" t="s">
        <v>55</v>
      </c>
      <c r="C60" s="123">
        <v>-0.36799999999999999</v>
      </c>
      <c r="D60" s="124">
        <v>-0.68300000000000005</v>
      </c>
      <c r="E60" s="124">
        <v>-2.8000000000000001E-2</v>
      </c>
      <c r="F60" s="125">
        <v>-0.43099999999999999</v>
      </c>
      <c r="G60" s="126">
        <v>5.3999999999999999E-2</v>
      </c>
      <c r="H60" s="126">
        <v>1</v>
      </c>
      <c r="I60" s="124">
        <v>-0.42299999999999999</v>
      </c>
      <c r="J60" s="124">
        <v>-0.161</v>
      </c>
      <c r="K60" s="124">
        <v>-0.16776199999999999</v>
      </c>
      <c r="L60" s="126">
        <v>-0.27</v>
      </c>
      <c r="M60" s="126">
        <v>1</v>
      </c>
    </row>
    <row r="61" spans="2:13" x14ac:dyDescent="0.25">
      <c r="B61" s="53" t="s">
        <v>56</v>
      </c>
      <c r="C61" s="74">
        <v>1.2E-2</v>
      </c>
      <c r="D61" s="74">
        <v>1.0999999999999999E-2</v>
      </c>
      <c r="E61" s="74">
        <v>1.0999999999999999E-2</v>
      </c>
      <c r="F61" s="93">
        <v>5.8999999999999997E-2</v>
      </c>
      <c r="G61" s="76">
        <v>0.7</v>
      </c>
      <c r="H61" s="76">
        <v>3.0000000000000001E-3</v>
      </c>
      <c r="I61" s="74">
        <v>6.1655000000000001E-2</v>
      </c>
      <c r="J61" s="74">
        <v>6.5000000000000002E-2</v>
      </c>
      <c r="K61" s="74">
        <v>6.7729999999999999E-2</v>
      </c>
      <c r="L61" s="76">
        <v>4.7E-2</v>
      </c>
      <c r="M61" s="122">
        <v>1.2E-2</v>
      </c>
    </row>
    <row r="62" spans="2:13" x14ac:dyDescent="0.25">
      <c r="B62" s="53" t="s">
        <v>57</v>
      </c>
      <c r="C62" s="74">
        <v>2.2629999999999999</v>
      </c>
      <c r="D62" s="74">
        <v>2.0830000000000002</v>
      </c>
      <c r="E62" s="74">
        <v>1.395</v>
      </c>
      <c r="F62" s="93">
        <v>0.92300000000000004</v>
      </c>
      <c r="G62" s="76">
        <v>-0.25800000000000001</v>
      </c>
      <c r="H62" s="76">
        <v>0.106</v>
      </c>
      <c r="I62" s="74">
        <v>0.96453499999999992</v>
      </c>
      <c r="J62" s="74">
        <v>0.97799999999999998</v>
      </c>
      <c r="K62" s="74">
        <v>1.0190760000000001</v>
      </c>
      <c r="L62" s="76">
        <v>3.4000000000000002E-2</v>
      </c>
      <c r="M62" s="122">
        <v>0.183</v>
      </c>
    </row>
    <row r="63" spans="2:13" x14ac:dyDescent="0.25">
      <c r="B63" s="53" t="s">
        <v>58</v>
      </c>
      <c r="C63" s="74">
        <v>24.292999999999999</v>
      </c>
      <c r="D63" s="74">
        <v>10.211</v>
      </c>
      <c r="E63" s="74">
        <v>20.385999999999999</v>
      </c>
      <c r="F63" s="93">
        <v>0.25</v>
      </c>
      <c r="G63" s="76">
        <v>-0.78200000000000003</v>
      </c>
      <c r="H63" s="76">
        <v>0.55700000000000005</v>
      </c>
      <c r="I63" s="74">
        <v>0.25</v>
      </c>
      <c r="J63" s="74">
        <v>0.25</v>
      </c>
      <c r="K63" s="74">
        <v>0.26050000000000001</v>
      </c>
      <c r="L63" s="76">
        <v>1.4E-2</v>
      </c>
      <c r="M63" s="122">
        <v>4.8000000000000001E-2</v>
      </c>
    </row>
    <row r="64" spans="2:13" x14ac:dyDescent="0.25">
      <c r="B64" s="62" t="s">
        <v>59</v>
      </c>
      <c r="C64" s="77">
        <v>31.215999999999998</v>
      </c>
      <c r="D64" s="77">
        <v>16.994</v>
      </c>
      <c r="E64" s="77">
        <v>25.433</v>
      </c>
      <c r="F64" s="98">
        <v>5.3609999999999998</v>
      </c>
      <c r="G64" s="99">
        <v>-0.44400000000000001</v>
      </c>
      <c r="H64" s="99">
        <v>1</v>
      </c>
      <c r="I64" s="77">
        <v>5.0761899999999995</v>
      </c>
      <c r="J64" s="77">
        <v>5.2930000000000001</v>
      </c>
      <c r="K64" s="77">
        <v>5.5153060000000007</v>
      </c>
      <c r="L64" s="99">
        <v>0.01</v>
      </c>
      <c r="M64" s="100">
        <v>1</v>
      </c>
    </row>
    <row r="65" spans="2:13" x14ac:dyDescent="0.25">
      <c r="B65" s="53" t="s">
        <v>60</v>
      </c>
      <c r="C65" s="74">
        <v>26.338000000000001</v>
      </c>
      <c r="D65" s="74">
        <v>12.808</v>
      </c>
      <c r="E65" s="74">
        <v>21.687999999999999</v>
      </c>
      <c r="F65" s="93">
        <v>0</v>
      </c>
      <c r="G65" s="76">
        <v>-1</v>
      </c>
      <c r="H65" s="76">
        <v>0.61299999999999999</v>
      </c>
      <c r="I65" s="74">
        <v>0</v>
      </c>
      <c r="J65" s="74">
        <v>0</v>
      </c>
      <c r="K65" s="74">
        <v>0</v>
      </c>
      <c r="L65" s="76">
        <v>0</v>
      </c>
      <c r="M65" s="122">
        <v>0</v>
      </c>
    </row>
    <row r="66" spans="2:13" x14ac:dyDescent="0.25">
      <c r="B66" s="207" t="s">
        <v>121</v>
      </c>
      <c r="C66" s="74">
        <v>0.38700000000000001</v>
      </c>
      <c r="D66" s="74">
        <v>0.192</v>
      </c>
      <c r="E66" s="74">
        <v>2.5000000000000001E-2</v>
      </c>
      <c r="F66" s="93">
        <v>0.125</v>
      </c>
      <c r="G66" s="76">
        <v>-0.314</v>
      </c>
      <c r="H66" s="76">
        <v>1.2E-2</v>
      </c>
      <c r="I66" s="74">
        <v>0.13062499999999999</v>
      </c>
      <c r="J66" s="74">
        <v>0.13700000000000001</v>
      </c>
      <c r="K66" s="74">
        <v>0.14275399999999999</v>
      </c>
      <c r="L66" s="76">
        <v>4.4999999999999998E-2</v>
      </c>
      <c r="M66" s="122">
        <v>2.5000000000000001E-2</v>
      </c>
    </row>
    <row r="67" spans="2:13" x14ac:dyDescent="0.25">
      <c r="B67" s="127" t="s">
        <v>62</v>
      </c>
      <c r="C67" s="74">
        <v>3.5979999999999999</v>
      </c>
      <c r="D67" s="74">
        <v>2.323</v>
      </c>
      <c r="E67" s="74">
        <v>2.0489999999999999</v>
      </c>
      <c r="F67" s="93">
        <v>4.4859999999999998</v>
      </c>
      <c r="G67" s="76">
        <v>7.5999999999999998E-2</v>
      </c>
      <c r="H67" s="76">
        <v>0.29199999999999998</v>
      </c>
      <c r="I67" s="74">
        <v>4.1622050000000002</v>
      </c>
      <c r="J67" s="74">
        <v>4.3460000000000001</v>
      </c>
      <c r="K67" s="74">
        <v>4.5285320000000002</v>
      </c>
      <c r="L67" s="76">
        <v>3.0000000000000001E-3</v>
      </c>
      <c r="M67" s="122">
        <v>0.82499999999999996</v>
      </c>
    </row>
    <row r="68" spans="2:13" x14ac:dyDescent="0.25">
      <c r="B68" s="53" t="s">
        <v>63</v>
      </c>
      <c r="C68" s="74">
        <v>0.89300000000000002</v>
      </c>
      <c r="D68" s="74">
        <v>1.671</v>
      </c>
      <c r="E68" s="74">
        <v>1.671</v>
      </c>
      <c r="F68" s="93">
        <v>0.75</v>
      </c>
      <c r="G68" s="76">
        <v>-5.7000000000000002E-2</v>
      </c>
      <c r="H68" s="76">
        <v>8.3000000000000004E-2</v>
      </c>
      <c r="I68" s="74">
        <v>0.78374999999999995</v>
      </c>
      <c r="J68" s="74">
        <v>0.81</v>
      </c>
      <c r="K68" s="74">
        <v>0.84401999999999999</v>
      </c>
      <c r="L68" s="76">
        <v>0.04</v>
      </c>
      <c r="M68" s="122">
        <v>0.15</v>
      </c>
    </row>
    <row r="69" spans="2:13" x14ac:dyDescent="0.25">
      <c r="B69" s="62" t="s">
        <v>64</v>
      </c>
      <c r="C69" s="77">
        <v>31.216000000000001</v>
      </c>
      <c r="D69" s="77">
        <v>16.994</v>
      </c>
      <c r="E69" s="77">
        <v>25.432999999999996</v>
      </c>
      <c r="F69" s="98">
        <v>5.3609999999999998</v>
      </c>
      <c r="G69" s="99">
        <v>-0.44400000000000001</v>
      </c>
      <c r="H69" s="99">
        <v>1</v>
      </c>
      <c r="I69" s="77">
        <v>5.0765799999999999</v>
      </c>
      <c r="J69" s="77">
        <v>5.293000000000001</v>
      </c>
      <c r="K69" s="77">
        <v>5.5153060000000007</v>
      </c>
      <c r="L69" s="99">
        <v>0.01</v>
      </c>
      <c r="M69" s="100">
        <v>1</v>
      </c>
    </row>
    <row r="70" spans="2:13" x14ac:dyDescent="0.25">
      <c r="B70" s="128"/>
      <c r="C70" s="129"/>
      <c r="D70" s="129"/>
      <c r="E70" s="130"/>
      <c r="F70" s="130"/>
      <c r="G70" s="130"/>
      <c r="H70" s="130"/>
      <c r="I70" s="130"/>
      <c r="J70" s="130"/>
      <c r="K70" s="131"/>
      <c r="L70" s="131"/>
      <c r="M70" s="131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showGridLines="0" topLeftCell="A7" workbookViewId="0">
      <selection activeCell="I13" sqref="I13:I1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136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40.5" customHeight="1" x14ac:dyDescent="0.25">
      <c r="B5" s="329" t="s">
        <v>400</v>
      </c>
      <c r="C5" s="318" t="s">
        <v>127</v>
      </c>
      <c r="D5" s="318" t="s">
        <v>364</v>
      </c>
      <c r="E5" s="252">
        <v>0.88</v>
      </c>
      <c r="F5" s="252">
        <v>0.97</v>
      </c>
      <c r="G5" s="252">
        <v>0.98</v>
      </c>
      <c r="H5" s="330">
        <v>0.8</v>
      </c>
      <c r="I5" s="330">
        <v>0.85</v>
      </c>
      <c r="J5" s="330">
        <v>0.85</v>
      </c>
      <c r="K5" s="331">
        <v>0.8</v>
      </c>
    </row>
    <row r="6" spans="2:11" x14ac:dyDescent="0.25">
      <c r="B6" s="314"/>
      <c r="C6" s="299"/>
      <c r="D6" s="299"/>
      <c r="E6" s="242" t="s">
        <v>401</v>
      </c>
      <c r="F6" s="242" t="s">
        <v>402</v>
      </c>
      <c r="G6" s="242" t="s">
        <v>403</v>
      </c>
      <c r="H6" s="327"/>
      <c r="I6" s="327"/>
      <c r="J6" s="327"/>
      <c r="K6" s="325"/>
    </row>
    <row r="7" spans="2:11" ht="40.5" customHeight="1" x14ac:dyDescent="0.25">
      <c r="B7" s="314" t="s">
        <v>404</v>
      </c>
      <c r="C7" s="299" t="s">
        <v>127</v>
      </c>
      <c r="D7" s="299"/>
      <c r="E7" s="240">
        <v>1</v>
      </c>
      <c r="F7" s="240">
        <v>1</v>
      </c>
      <c r="G7" s="240">
        <v>1</v>
      </c>
      <c r="H7" s="327">
        <v>0.85</v>
      </c>
      <c r="I7" s="327">
        <v>0.85</v>
      </c>
      <c r="J7" s="327">
        <v>0.85</v>
      </c>
      <c r="K7" s="325">
        <v>0.85</v>
      </c>
    </row>
    <row r="8" spans="2:11" x14ac:dyDescent="0.25">
      <c r="B8" s="314"/>
      <c r="C8" s="299"/>
      <c r="D8" s="299"/>
      <c r="E8" s="243">
        <v>-87</v>
      </c>
      <c r="F8" s="243">
        <v>-66</v>
      </c>
      <c r="G8" s="243">
        <v>-86</v>
      </c>
      <c r="H8" s="327"/>
      <c r="I8" s="327"/>
      <c r="J8" s="327"/>
      <c r="K8" s="325"/>
    </row>
    <row r="9" spans="2:11" ht="40.5" customHeight="1" x14ac:dyDescent="0.25">
      <c r="B9" s="314" t="s">
        <v>405</v>
      </c>
      <c r="C9" s="299" t="s">
        <v>127</v>
      </c>
      <c r="D9" s="299"/>
      <c r="E9" s="240">
        <v>0.71</v>
      </c>
      <c r="F9" s="240">
        <v>0.72</v>
      </c>
      <c r="G9" s="240">
        <v>0.92</v>
      </c>
      <c r="H9" s="327">
        <v>0.75</v>
      </c>
      <c r="I9" s="327">
        <v>0.75</v>
      </c>
      <c r="J9" s="327">
        <v>0.75</v>
      </c>
      <c r="K9" s="325">
        <v>0.75</v>
      </c>
    </row>
    <row r="10" spans="2:11" x14ac:dyDescent="0.25">
      <c r="B10" s="314"/>
      <c r="C10" s="299"/>
      <c r="D10" s="299"/>
      <c r="E10" s="242" t="s">
        <v>406</v>
      </c>
      <c r="F10" s="242" t="s">
        <v>407</v>
      </c>
      <c r="G10" s="242" t="s">
        <v>408</v>
      </c>
      <c r="H10" s="327"/>
      <c r="I10" s="327"/>
      <c r="J10" s="327"/>
      <c r="K10" s="325"/>
    </row>
    <row r="11" spans="2:11" ht="51.75" customHeight="1" x14ac:dyDescent="0.25">
      <c r="B11" s="314" t="s">
        <v>409</v>
      </c>
      <c r="C11" s="299" t="s">
        <v>127</v>
      </c>
      <c r="D11" s="299"/>
      <c r="E11" s="240">
        <v>0.55000000000000004</v>
      </c>
      <c r="F11" s="240">
        <v>0.9</v>
      </c>
      <c r="G11" s="240">
        <v>0.84</v>
      </c>
      <c r="H11" s="327">
        <v>0.65</v>
      </c>
      <c r="I11" s="327">
        <v>0.65</v>
      </c>
      <c r="J11" s="327">
        <v>0.65</v>
      </c>
      <c r="K11" s="325">
        <v>0.65</v>
      </c>
    </row>
    <row r="12" spans="2:11" x14ac:dyDescent="0.25">
      <c r="B12" s="314"/>
      <c r="C12" s="299"/>
      <c r="D12" s="299"/>
      <c r="E12" s="242" t="s">
        <v>410</v>
      </c>
      <c r="F12" s="242" t="s">
        <v>411</v>
      </c>
      <c r="G12" s="242" t="s">
        <v>412</v>
      </c>
      <c r="H12" s="327"/>
      <c r="I12" s="327"/>
      <c r="J12" s="327"/>
      <c r="K12" s="325"/>
    </row>
    <row r="13" spans="2:11" ht="63" customHeight="1" x14ac:dyDescent="0.25">
      <c r="B13" s="314" t="s">
        <v>413</v>
      </c>
      <c r="C13" s="299" t="s">
        <v>127</v>
      </c>
      <c r="D13" s="299"/>
      <c r="E13" s="241">
        <v>0.96</v>
      </c>
      <c r="F13" s="241">
        <v>0.95</v>
      </c>
      <c r="G13" s="241">
        <v>0.97</v>
      </c>
      <c r="H13" s="327">
        <v>0.75</v>
      </c>
      <c r="I13" s="327">
        <v>0.8</v>
      </c>
      <c r="J13" s="327">
        <v>0.8</v>
      </c>
      <c r="K13" s="325">
        <v>0.8</v>
      </c>
    </row>
    <row r="14" spans="2:11" x14ac:dyDescent="0.25">
      <c r="B14" s="315"/>
      <c r="C14" s="300"/>
      <c r="D14" s="300"/>
      <c r="E14" s="232" t="s">
        <v>414</v>
      </c>
      <c r="F14" s="232" t="s">
        <v>415</v>
      </c>
      <c r="G14" s="232" t="s">
        <v>416</v>
      </c>
      <c r="H14" s="328"/>
      <c r="I14" s="328"/>
      <c r="J14" s="328"/>
      <c r="K14" s="326"/>
    </row>
    <row r="15" spans="2:11" x14ac:dyDescent="0.25">
      <c r="B15" s="215"/>
      <c r="C15" s="215"/>
      <c r="D15" s="215"/>
      <c r="E15" s="215"/>
      <c r="F15" s="215"/>
      <c r="G15" s="215"/>
      <c r="H15" s="215"/>
      <c r="I15" s="215"/>
      <c r="J15" s="215"/>
      <c r="K15" s="215"/>
    </row>
  </sheetData>
  <mergeCells count="34">
    <mergeCell ref="B2:K2"/>
    <mergeCell ref="E3:G3"/>
    <mergeCell ref="I3:K3"/>
    <mergeCell ref="B5:B6"/>
    <mergeCell ref="C5:C6"/>
    <mergeCell ref="D5:D14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H9:H10"/>
    <mergeCell ref="I9:I10"/>
    <mergeCell ref="J9:J10"/>
    <mergeCell ref="K13:K14"/>
    <mergeCell ref="B13:B14"/>
    <mergeCell ref="C13:C14"/>
    <mergeCell ref="H13:H14"/>
    <mergeCell ref="I13:I14"/>
    <mergeCell ref="J13:J14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topLeftCell="C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137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138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31</v>
      </c>
      <c r="D7" s="167">
        <v>31</v>
      </c>
      <c r="E7" s="168">
        <v>31</v>
      </c>
      <c r="F7" s="169">
        <v>29.534999999999989</v>
      </c>
      <c r="G7" s="170">
        <v>0.95274193548387065</v>
      </c>
      <c r="H7" s="168">
        <v>31</v>
      </c>
      <c r="I7" s="169">
        <v>39.010000000000041</v>
      </c>
      <c r="J7" s="170">
        <v>1.2583870967741948</v>
      </c>
      <c r="K7" s="168">
        <v>31</v>
      </c>
      <c r="L7" s="169">
        <v>41.082252423789996</v>
      </c>
      <c r="M7" s="170">
        <v>1.325233949154516</v>
      </c>
      <c r="N7" s="168">
        <v>31</v>
      </c>
      <c r="O7" s="169">
        <v>43.54708690131632</v>
      </c>
      <c r="P7" s="170">
        <v>1.4047447387521392</v>
      </c>
      <c r="Q7" s="168">
        <v>31</v>
      </c>
      <c r="R7" s="169">
        <v>46.160356499296775</v>
      </c>
      <c r="S7" s="169">
        <v>1.4890437580418314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0</v>
      </c>
      <c r="D8" s="173">
        <v>0</v>
      </c>
      <c r="E8" s="174">
        <v>0</v>
      </c>
      <c r="F8" s="175">
        <v>0</v>
      </c>
      <c r="G8" s="176">
        <v>0</v>
      </c>
      <c r="H8" s="174">
        <v>0</v>
      </c>
      <c r="I8" s="175">
        <v>0.441318052345891</v>
      </c>
      <c r="J8" s="176">
        <v>0</v>
      </c>
      <c r="K8" s="174">
        <v>0</v>
      </c>
      <c r="L8" s="175">
        <v>0.36726385574394904</v>
      </c>
      <c r="M8" s="176">
        <v>0</v>
      </c>
      <c r="N8" s="174">
        <v>0</v>
      </c>
      <c r="O8" s="175">
        <v>0.38929703480362898</v>
      </c>
      <c r="P8" s="176">
        <v>0</v>
      </c>
      <c r="Q8" s="177">
        <v>0</v>
      </c>
      <c r="R8" s="175">
        <v>0.41184475335457399</v>
      </c>
      <c r="S8" s="175">
        <v>0</v>
      </c>
      <c r="T8" s="178">
        <v>0</v>
      </c>
      <c r="U8" s="179">
        <v>0</v>
      </c>
    </row>
    <row r="9" spans="2:21" x14ac:dyDescent="0.25">
      <c r="B9" s="172" t="s">
        <v>92</v>
      </c>
      <c r="C9" s="180">
        <v>13</v>
      </c>
      <c r="D9" s="180">
        <v>13</v>
      </c>
      <c r="E9" s="181">
        <v>13</v>
      </c>
      <c r="F9" s="182">
        <v>6.4347579433233202</v>
      </c>
      <c r="G9" s="183">
        <v>0.49498138025564004</v>
      </c>
      <c r="H9" s="181">
        <v>13</v>
      </c>
      <c r="I9" s="182">
        <v>7.9720280002149702</v>
      </c>
      <c r="J9" s="183">
        <v>0.61323292309345923</v>
      </c>
      <c r="K9" s="181">
        <v>13</v>
      </c>
      <c r="L9" s="182">
        <v>7.92598220304723</v>
      </c>
      <c r="M9" s="183">
        <v>0.60969093869594082</v>
      </c>
      <c r="N9" s="181">
        <v>13</v>
      </c>
      <c r="O9" s="182">
        <v>8.4015686287219697</v>
      </c>
      <c r="P9" s="183">
        <v>0.64627450990169</v>
      </c>
      <c r="Q9" s="184">
        <v>13</v>
      </c>
      <c r="R9" s="182">
        <v>8.8916242747794687</v>
      </c>
      <c r="S9" s="182">
        <v>0.68397109805995915</v>
      </c>
      <c r="T9" s="185">
        <v>0</v>
      </c>
      <c r="U9" s="186">
        <v>0.41935483870967744</v>
      </c>
    </row>
    <row r="10" spans="2:21" x14ac:dyDescent="0.25">
      <c r="B10" s="172" t="s">
        <v>93</v>
      </c>
      <c r="C10" s="180">
        <v>7</v>
      </c>
      <c r="D10" s="180">
        <v>7</v>
      </c>
      <c r="E10" s="181">
        <v>7</v>
      </c>
      <c r="F10" s="182">
        <v>5.1962070631172201</v>
      </c>
      <c r="G10" s="183">
        <v>0.74231529473103142</v>
      </c>
      <c r="H10" s="181">
        <v>7</v>
      </c>
      <c r="I10" s="182">
        <v>7.1218879991401103</v>
      </c>
      <c r="J10" s="183">
        <v>1.01741257130573</v>
      </c>
      <c r="K10" s="181">
        <v>7</v>
      </c>
      <c r="L10" s="182">
        <v>6.8118969920754502</v>
      </c>
      <c r="M10" s="183">
        <v>0.97312814172506434</v>
      </c>
      <c r="N10" s="181">
        <v>7</v>
      </c>
      <c r="O10" s="182">
        <v>7.2205616178346999</v>
      </c>
      <c r="P10" s="183">
        <v>1.0315088025478143</v>
      </c>
      <c r="Q10" s="184">
        <v>7</v>
      </c>
      <c r="R10" s="182">
        <v>7.7262591851290301</v>
      </c>
      <c r="S10" s="182">
        <v>1.1037513121612901</v>
      </c>
      <c r="T10" s="185">
        <v>0</v>
      </c>
      <c r="U10" s="186">
        <v>0.22580645161290322</v>
      </c>
    </row>
    <row r="11" spans="2:21" x14ac:dyDescent="0.25">
      <c r="B11" s="172" t="s">
        <v>94</v>
      </c>
      <c r="C11" s="180">
        <v>8</v>
      </c>
      <c r="D11" s="180">
        <v>8</v>
      </c>
      <c r="E11" s="181">
        <v>8</v>
      </c>
      <c r="F11" s="182">
        <v>10.7665156719622</v>
      </c>
      <c r="G11" s="183">
        <v>1.345814458995275</v>
      </c>
      <c r="H11" s="181">
        <v>8</v>
      </c>
      <c r="I11" s="182">
        <v>15.6987628311926</v>
      </c>
      <c r="J11" s="183">
        <v>1.9623453538990749</v>
      </c>
      <c r="K11" s="181">
        <v>8</v>
      </c>
      <c r="L11" s="182">
        <v>17.815941476976299</v>
      </c>
      <c r="M11" s="183">
        <v>2.2269926846220374</v>
      </c>
      <c r="N11" s="181">
        <v>8</v>
      </c>
      <c r="O11" s="182">
        <v>18.884880588104302</v>
      </c>
      <c r="P11" s="183">
        <v>2.3606100735130378</v>
      </c>
      <c r="Q11" s="184">
        <v>8</v>
      </c>
      <c r="R11" s="182">
        <v>19.978804259182201</v>
      </c>
      <c r="S11" s="182">
        <v>2.4973505323977752</v>
      </c>
      <c r="T11" s="185">
        <v>0</v>
      </c>
      <c r="U11" s="186">
        <v>0.25806451612903225</v>
      </c>
    </row>
    <row r="12" spans="2:21" x14ac:dyDescent="0.25">
      <c r="B12" s="187" t="s">
        <v>95</v>
      </c>
      <c r="C12" s="188">
        <v>3</v>
      </c>
      <c r="D12" s="188">
        <v>3</v>
      </c>
      <c r="E12" s="189">
        <v>3</v>
      </c>
      <c r="F12" s="190">
        <v>7.1375193215972503</v>
      </c>
      <c r="G12" s="191">
        <v>2.3791731071990836</v>
      </c>
      <c r="H12" s="189">
        <v>3</v>
      </c>
      <c r="I12" s="190">
        <v>7.7760031171064705</v>
      </c>
      <c r="J12" s="191">
        <v>2.5920010390354902</v>
      </c>
      <c r="K12" s="189">
        <v>3</v>
      </c>
      <c r="L12" s="190">
        <v>8.1611678959470701</v>
      </c>
      <c r="M12" s="191">
        <v>2.7203892986490232</v>
      </c>
      <c r="N12" s="189">
        <v>3</v>
      </c>
      <c r="O12" s="190">
        <v>8.6507790318517195</v>
      </c>
      <c r="P12" s="191">
        <v>2.8835930106172398</v>
      </c>
      <c r="Q12" s="192">
        <v>3</v>
      </c>
      <c r="R12" s="190">
        <v>9.1518240268515001</v>
      </c>
      <c r="S12" s="190">
        <v>3.0506080089504999</v>
      </c>
      <c r="T12" s="193">
        <v>0</v>
      </c>
      <c r="U12" s="194">
        <v>9.6774193548387094E-2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80"/>
  <sheetViews>
    <sheetView showGridLines="0" topLeftCell="A49" workbookViewId="0">
      <selection activeCell="K34" sqref="K34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139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767.71</v>
      </c>
      <c r="D5" s="15">
        <v>168.43100000000001</v>
      </c>
      <c r="E5" s="15">
        <v>0</v>
      </c>
      <c r="F5" s="16">
        <v>282.92066924287548</v>
      </c>
      <c r="G5" s="17">
        <v>-0.28299999999999997</v>
      </c>
      <c r="H5" s="17">
        <v>0.29399999999999998</v>
      </c>
      <c r="I5" s="15">
        <v>297.75906809217338</v>
      </c>
      <c r="J5" s="15">
        <v>132.43049999999999</v>
      </c>
      <c r="K5" s="15">
        <v>126.3078772155846</v>
      </c>
      <c r="L5" s="17">
        <v>-0.23599999999999999</v>
      </c>
      <c r="M5" s="18">
        <v>0.223</v>
      </c>
    </row>
    <row r="6" spans="2:28" x14ac:dyDescent="0.25">
      <c r="B6" s="14" t="s">
        <v>140</v>
      </c>
      <c r="C6" s="15">
        <v>9.4879047822662379</v>
      </c>
      <c r="D6" s="15">
        <v>8.7189562124117366</v>
      </c>
      <c r="E6" s="15">
        <v>12.105086123672734</v>
      </c>
      <c r="F6" s="16">
        <v>12.014601882661958</v>
      </c>
      <c r="G6" s="17">
        <v>8.2000000000000003E-2</v>
      </c>
      <c r="H6" s="17">
        <v>1.2E-2</v>
      </c>
      <c r="I6" s="15">
        <v>14.365666849517131</v>
      </c>
      <c r="J6" s="15">
        <v>14.433506837566268</v>
      </c>
      <c r="K6" s="15">
        <v>14.850410250470675</v>
      </c>
      <c r="L6" s="17">
        <v>7.2999999999999995E-2</v>
      </c>
      <c r="M6" s="19">
        <v>1.7000000000000001E-2</v>
      </c>
    </row>
    <row r="7" spans="2:28" x14ac:dyDescent="0.25">
      <c r="B7" s="14" t="s">
        <v>141</v>
      </c>
      <c r="C7" s="15">
        <v>21.688608072568769</v>
      </c>
      <c r="D7" s="15">
        <v>16.493612117120779</v>
      </c>
      <c r="E7" s="15">
        <v>20.744529247383163</v>
      </c>
      <c r="F7" s="16">
        <v>25.929314966817255</v>
      </c>
      <c r="G7" s="17">
        <v>6.0999999999999999E-2</v>
      </c>
      <c r="H7" s="17">
        <v>2.4E-2</v>
      </c>
      <c r="I7" s="15">
        <v>19.455255433272573</v>
      </c>
      <c r="J7" s="15">
        <v>20.035290440761571</v>
      </c>
      <c r="K7" s="15">
        <v>26.132973607947847</v>
      </c>
      <c r="L7" s="17">
        <v>3.0000000000000001E-3</v>
      </c>
      <c r="M7" s="19">
        <v>2.8000000000000001E-2</v>
      </c>
    </row>
    <row r="8" spans="2:28" x14ac:dyDescent="0.25">
      <c r="B8" s="14" t="s">
        <v>142</v>
      </c>
      <c r="C8" s="15">
        <v>3.2121116050884306</v>
      </c>
      <c r="D8" s="15">
        <v>3.091856907142736</v>
      </c>
      <c r="E8" s="15">
        <v>2.9840655025199787</v>
      </c>
      <c r="F8" s="16">
        <v>3.6057936672015818</v>
      </c>
      <c r="G8" s="17">
        <v>3.9E-2</v>
      </c>
      <c r="H8" s="17">
        <v>4.0000000000000001E-3</v>
      </c>
      <c r="I8" s="15">
        <v>3.858039347125005</v>
      </c>
      <c r="J8" s="15">
        <v>3.8997809282431359</v>
      </c>
      <c r="K8" s="15">
        <v>4.0451732436110994</v>
      </c>
      <c r="L8" s="17">
        <v>3.9E-2</v>
      </c>
      <c r="M8" s="19">
        <v>5.0000000000000001E-3</v>
      </c>
    </row>
    <row r="9" spans="2:28" x14ac:dyDescent="0.25">
      <c r="B9" s="14" t="s">
        <v>143</v>
      </c>
      <c r="C9" s="15">
        <v>-14.824216032557295</v>
      </c>
      <c r="D9" s="15">
        <v>82.787646009795722</v>
      </c>
      <c r="E9" s="15">
        <v>-17.32219607478935</v>
      </c>
      <c r="F9" s="16">
        <v>624.65617520260048</v>
      </c>
      <c r="G9" s="17">
        <v>-4.4800000000000004</v>
      </c>
      <c r="H9" s="17">
        <v>0.13900000000000001</v>
      </c>
      <c r="I9" s="15">
        <v>112.73605074993667</v>
      </c>
      <c r="J9" s="15">
        <v>113.58192184397687</v>
      </c>
      <c r="K9" s="15">
        <v>50.259395777295722</v>
      </c>
      <c r="L9" s="17">
        <v>-0.56799999999999995</v>
      </c>
      <c r="M9" s="19">
        <v>0.187</v>
      </c>
    </row>
    <row r="10" spans="2:28" x14ac:dyDescent="0.25">
      <c r="B10" s="14" t="s">
        <v>144</v>
      </c>
      <c r="C10" s="15">
        <v>61.528635983098852</v>
      </c>
      <c r="D10" s="15">
        <v>16.209191721184634</v>
      </c>
      <c r="E10" s="15">
        <v>18.901856770629788</v>
      </c>
      <c r="F10" s="16">
        <v>21.143914382376774</v>
      </c>
      <c r="G10" s="208">
        <v>-0.3</v>
      </c>
      <c r="H10" s="17">
        <v>0.03</v>
      </c>
      <c r="I10" s="15">
        <v>23.435053679078912</v>
      </c>
      <c r="J10" s="15">
        <v>22.267685641301604</v>
      </c>
      <c r="K10" s="15">
        <v>22.952153642268687</v>
      </c>
      <c r="L10" s="17">
        <v>2.8000000000000001E-2</v>
      </c>
      <c r="M10" s="19">
        <v>2.7E-2</v>
      </c>
    </row>
    <row r="11" spans="2:28" x14ac:dyDescent="0.25">
      <c r="B11" s="14" t="s">
        <v>145</v>
      </c>
      <c r="C11" s="15">
        <v>2.0565100800884304</v>
      </c>
      <c r="D11" s="15">
        <v>2.1432974521427357</v>
      </c>
      <c r="E11" s="15">
        <v>2.2354305075199781</v>
      </c>
      <c r="F11" s="16">
        <v>2.388836206454207</v>
      </c>
      <c r="G11" s="208">
        <v>5.0999999999999997E-2</v>
      </c>
      <c r="H11" s="17">
        <v>3.0000000000000001E-3</v>
      </c>
      <c r="I11" s="15">
        <v>2.6859142595781549</v>
      </c>
      <c r="J11" s="15">
        <v>2.8504741048274758</v>
      </c>
      <c r="K11" s="15">
        <v>2.9485450980078975</v>
      </c>
      <c r="L11" s="17">
        <v>7.2999999999999995E-2</v>
      </c>
      <c r="M11" s="19">
        <v>3.0000000000000001E-3</v>
      </c>
    </row>
    <row r="12" spans="2:28" x14ac:dyDescent="0.25">
      <c r="B12" s="14" t="s">
        <v>146</v>
      </c>
      <c r="C12" s="15">
        <v>24.569325662348845</v>
      </c>
      <c r="D12" s="15">
        <v>22.956922341574856</v>
      </c>
      <c r="E12" s="15">
        <v>24.52550480924052</v>
      </c>
      <c r="F12" s="16">
        <v>29.924553953775103</v>
      </c>
      <c r="G12" s="208">
        <v>6.8000000000000005E-2</v>
      </c>
      <c r="H12" s="17">
        <v>0.03</v>
      </c>
      <c r="I12" s="15">
        <v>33.16367687237954</v>
      </c>
      <c r="J12" s="15">
        <v>34.328732598057819</v>
      </c>
      <c r="K12" s="15">
        <v>35.526836386954393</v>
      </c>
      <c r="L12" s="17">
        <v>5.8999999999999997E-2</v>
      </c>
      <c r="M12" s="19">
        <v>4.1000000000000002E-2</v>
      </c>
    </row>
    <row r="13" spans="2:28" x14ac:dyDescent="0.25">
      <c r="B13" s="14" t="s">
        <v>147</v>
      </c>
      <c r="C13" s="15">
        <v>0</v>
      </c>
      <c r="D13" s="15">
        <v>30.575823920640222</v>
      </c>
      <c r="E13" s="15">
        <v>17.551054838260736</v>
      </c>
      <c r="F13" s="16">
        <v>9.8723885313719251</v>
      </c>
      <c r="G13" s="208">
        <v>0</v>
      </c>
      <c r="H13" s="17">
        <v>2.5000000000000001E-2</v>
      </c>
      <c r="I13" s="15">
        <v>39.294657150874009</v>
      </c>
      <c r="J13" s="15">
        <v>27.749505717018859</v>
      </c>
      <c r="K13" s="15">
        <v>38.274200188325452</v>
      </c>
      <c r="L13" s="17">
        <v>0.57099999999999995</v>
      </c>
      <c r="M13" s="19">
        <v>3.7999999999999999E-2</v>
      </c>
    </row>
    <row r="14" spans="2:28" x14ac:dyDescent="0.25">
      <c r="B14" s="14" t="s">
        <v>148</v>
      </c>
      <c r="C14" s="15">
        <v>424.6550896670978</v>
      </c>
      <c r="D14" s="15">
        <v>57.287937837986561</v>
      </c>
      <c r="E14" s="15">
        <v>844.82019334945608</v>
      </c>
      <c r="F14" s="16">
        <v>618.24216135806773</v>
      </c>
      <c r="G14" s="208">
        <v>0.13300000000000001</v>
      </c>
      <c r="H14" s="17">
        <v>0.439</v>
      </c>
      <c r="I14" s="15">
        <v>406.18641020805472</v>
      </c>
      <c r="J14" s="15">
        <v>353.28378505320467</v>
      </c>
      <c r="K14" s="15">
        <v>243.13711357102829</v>
      </c>
      <c r="L14" s="17">
        <v>-0.26700000000000002</v>
      </c>
      <c r="M14" s="19">
        <v>0.43099999999999999</v>
      </c>
    </row>
    <row r="15" spans="2:28" x14ac:dyDescent="0.25">
      <c r="B15" s="20" t="s">
        <v>19</v>
      </c>
      <c r="C15" s="21">
        <v>1300.0839698200002</v>
      </c>
      <c r="D15" s="21">
        <v>408.69624452000005</v>
      </c>
      <c r="E15" s="21">
        <v>926.5455250738936</v>
      </c>
      <c r="F15" s="22">
        <v>1630.6984093942024</v>
      </c>
      <c r="G15" s="23">
        <v>7.8E-2</v>
      </c>
      <c r="H15" s="24">
        <v>1</v>
      </c>
      <c r="I15" s="21">
        <v>952.93979264199015</v>
      </c>
      <c r="J15" s="21">
        <v>724.86118316495822</v>
      </c>
      <c r="K15" s="21">
        <v>564.43467898149459</v>
      </c>
      <c r="L15" s="25">
        <v>-0.29799999999999999</v>
      </c>
      <c r="M15" s="26">
        <v>1</v>
      </c>
    </row>
    <row r="16" spans="2:28" x14ac:dyDescent="0.25">
      <c r="B16" s="27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</row>
    <row r="17" spans="2:13" x14ac:dyDescent="0.25">
      <c r="B17" s="286" t="s">
        <v>149</v>
      </c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</row>
    <row r="18" spans="2:13" ht="46.5" x14ac:dyDescent="0.25">
      <c r="B18" s="29" t="s">
        <v>21</v>
      </c>
      <c r="C18" s="30"/>
      <c r="D18" s="31" t="s">
        <v>1</v>
      </c>
      <c r="E18" s="32"/>
      <c r="F18" s="33" t="s">
        <v>2</v>
      </c>
      <c r="G18" s="34" t="s">
        <v>3</v>
      </c>
      <c r="H18" s="34" t="s">
        <v>4</v>
      </c>
      <c r="I18" s="35" t="s">
        <v>5</v>
      </c>
      <c r="J18" s="36"/>
      <c r="K18" s="37"/>
      <c r="L18" s="34" t="s">
        <v>3</v>
      </c>
      <c r="M18" s="38" t="s">
        <v>4</v>
      </c>
    </row>
    <row r="19" spans="2:13" x14ac:dyDescent="0.25">
      <c r="B19" s="39" t="s">
        <v>6</v>
      </c>
      <c r="C19" s="40" t="s">
        <v>7</v>
      </c>
      <c r="D19" s="40" t="s">
        <v>8</v>
      </c>
      <c r="E19" s="40" t="s">
        <v>9</v>
      </c>
      <c r="F19" s="41" t="s">
        <v>10</v>
      </c>
      <c r="G19" s="290" t="s">
        <v>11</v>
      </c>
      <c r="H19" s="291"/>
      <c r="I19" s="40" t="s">
        <v>12</v>
      </c>
      <c r="J19" s="40" t="s">
        <v>13</v>
      </c>
      <c r="K19" s="40" t="s">
        <v>14</v>
      </c>
      <c r="L19" s="290" t="s">
        <v>15</v>
      </c>
      <c r="M19" s="292"/>
    </row>
    <row r="20" spans="2:13" x14ac:dyDescent="0.25">
      <c r="B20" s="42" t="s">
        <v>22</v>
      </c>
      <c r="C20" s="43"/>
      <c r="D20" s="44"/>
      <c r="E20" s="44"/>
      <c r="F20" s="45"/>
      <c r="G20" s="46"/>
      <c r="H20" s="46"/>
      <c r="I20" s="44"/>
      <c r="J20" s="44"/>
      <c r="K20" s="47"/>
      <c r="L20" s="46"/>
      <c r="M20" s="48"/>
    </row>
    <row r="21" spans="2:13" x14ac:dyDescent="0.25">
      <c r="B21" s="42" t="s">
        <v>23</v>
      </c>
      <c r="C21" s="49">
        <v>1080.9180000000001</v>
      </c>
      <c r="D21" s="49">
        <v>1913.3250000000003</v>
      </c>
      <c r="E21" s="49">
        <v>997.19221915341427</v>
      </c>
      <c r="F21" s="50">
        <v>975.46315491260907</v>
      </c>
      <c r="G21" s="51">
        <v>-3.4000000000000002E-2</v>
      </c>
      <c r="H21" s="51">
        <v>0.85</v>
      </c>
      <c r="I21" s="49">
        <v>975.32001978348467</v>
      </c>
      <c r="J21" s="49">
        <v>1148.4037033056379</v>
      </c>
      <c r="K21" s="49">
        <v>1439.1569993008945</v>
      </c>
      <c r="L21" s="51">
        <v>0.13800000000000001</v>
      </c>
      <c r="M21" s="52">
        <v>0.86599999999999999</v>
      </c>
    </row>
    <row r="22" spans="2:13" ht="18" x14ac:dyDescent="0.25">
      <c r="B22" s="53" t="s">
        <v>24</v>
      </c>
      <c r="C22" s="54">
        <v>523.52200000000005</v>
      </c>
      <c r="D22" s="55">
        <v>611.72360000000003</v>
      </c>
      <c r="E22" s="56">
        <v>513.0876742103394</v>
      </c>
      <c r="F22" s="56">
        <v>514.64044640260909</v>
      </c>
      <c r="G22" s="57">
        <v>-6.0000000000000001E-3</v>
      </c>
      <c r="H22" s="57">
        <v>0.38900000000000001</v>
      </c>
      <c r="I22" s="55">
        <v>396.41042918662447</v>
      </c>
      <c r="J22" s="55">
        <v>518.37716724220365</v>
      </c>
      <c r="K22" s="56">
        <v>698.16265385418967</v>
      </c>
      <c r="L22" s="57">
        <v>0.107</v>
      </c>
      <c r="M22" s="57">
        <v>0.40500000000000003</v>
      </c>
    </row>
    <row r="23" spans="2:13" x14ac:dyDescent="0.25">
      <c r="B23" s="53" t="s">
        <v>25</v>
      </c>
      <c r="C23" s="58">
        <v>557.39599999999996</v>
      </c>
      <c r="D23" s="59">
        <v>1301.6014000000002</v>
      </c>
      <c r="E23" s="60">
        <v>484.10454494307493</v>
      </c>
      <c r="F23" s="60">
        <v>460.82270850999993</v>
      </c>
      <c r="G23" s="61">
        <v>-6.0999999999999999E-2</v>
      </c>
      <c r="H23" s="61">
        <v>0.46100000000000002</v>
      </c>
      <c r="I23" s="59">
        <v>578.9095905968602</v>
      </c>
      <c r="J23" s="59">
        <v>630.02653606343438</v>
      </c>
      <c r="K23" s="60">
        <v>740.99434544670487</v>
      </c>
      <c r="L23" s="61">
        <v>0.17199999999999999</v>
      </c>
      <c r="M23" s="61">
        <v>0.46100000000000002</v>
      </c>
    </row>
    <row r="24" spans="2:13" x14ac:dyDescent="0.25">
      <c r="B24" s="117" t="s">
        <v>100</v>
      </c>
      <c r="C24" s="49">
        <v>233.511</v>
      </c>
      <c r="D24" s="49">
        <v>162.70959999999999</v>
      </c>
      <c r="E24" s="49">
        <v>263.69574189000002</v>
      </c>
      <c r="F24" s="201">
        <v>150</v>
      </c>
      <c r="G24" s="202">
        <v>-0.13700000000000001</v>
      </c>
      <c r="H24" s="202">
        <v>0.15</v>
      </c>
      <c r="I24" s="49">
        <v>172.78299999999999</v>
      </c>
      <c r="J24" s="49">
        <v>180.542</v>
      </c>
      <c r="K24" s="49">
        <v>188.63</v>
      </c>
      <c r="L24" s="202">
        <v>7.9000000000000001E-2</v>
      </c>
      <c r="M24" s="203">
        <v>0.13400000000000001</v>
      </c>
    </row>
    <row r="25" spans="2:13" x14ac:dyDescent="0.25">
      <c r="B25" s="62" t="s">
        <v>26</v>
      </c>
      <c r="C25" s="63">
        <v>1314.4290000000001</v>
      </c>
      <c r="D25" s="63">
        <v>2076.0346000000004</v>
      </c>
      <c r="E25" s="64">
        <v>1260.8879610434142</v>
      </c>
      <c r="F25" s="64">
        <v>1125.4631549126091</v>
      </c>
      <c r="G25" s="65">
        <v>-0.05</v>
      </c>
      <c r="H25" s="65">
        <v>1</v>
      </c>
      <c r="I25" s="63">
        <v>1148.1030197834846</v>
      </c>
      <c r="J25" s="63">
        <v>1328.9457033056378</v>
      </c>
      <c r="K25" s="64">
        <v>1627.7869993008944</v>
      </c>
      <c r="L25" s="65">
        <v>0.13100000000000001</v>
      </c>
      <c r="M25" s="66">
        <v>1</v>
      </c>
    </row>
    <row r="26" spans="2:13" x14ac:dyDescent="0.25">
      <c r="B26" s="42" t="s">
        <v>27</v>
      </c>
      <c r="C26" s="67"/>
      <c r="D26" s="67"/>
      <c r="E26" s="67"/>
      <c r="F26" s="68"/>
      <c r="G26" s="69"/>
      <c r="H26" s="69"/>
      <c r="I26" s="67"/>
      <c r="J26" s="67"/>
      <c r="K26" s="67"/>
      <c r="L26" s="69"/>
      <c r="M26" s="70"/>
    </row>
    <row r="27" spans="2:13" x14ac:dyDescent="0.25">
      <c r="B27" s="42" t="s">
        <v>28</v>
      </c>
      <c r="C27" s="49">
        <v>914.97745084999985</v>
      </c>
      <c r="D27" s="49">
        <v>175.89024451999998</v>
      </c>
      <c r="E27" s="49">
        <v>966.03464953389357</v>
      </c>
      <c r="F27" s="50">
        <v>1290.2862625690479</v>
      </c>
      <c r="G27" s="71">
        <v>0.121</v>
      </c>
      <c r="H27" s="71">
        <v>0.74199999999999999</v>
      </c>
      <c r="I27" s="49">
        <v>616.33985520331532</v>
      </c>
      <c r="J27" s="49">
        <v>563.99483083635334</v>
      </c>
      <c r="K27" s="49">
        <v>418.31920741142551</v>
      </c>
      <c r="L27" s="71">
        <v>-0.313</v>
      </c>
      <c r="M27" s="72">
        <v>0.73899999999999999</v>
      </c>
    </row>
    <row r="28" spans="2:13" x14ac:dyDescent="0.25">
      <c r="B28" s="53" t="s">
        <v>29</v>
      </c>
      <c r="C28" s="54">
        <v>97.382159830000006</v>
      </c>
      <c r="D28" s="55">
        <v>90.379821819999975</v>
      </c>
      <c r="E28" s="56">
        <v>102.36860698000001</v>
      </c>
      <c r="F28" s="56">
        <v>113.60549266999999</v>
      </c>
      <c r="G28" s="57">
        <v>5.2999999999999999E-2</v>
      </c>
      <c r="H28" s="57">
        <v>0.11899999999999999</v>
      </c>
      <c r="I28" s="55">
        <v>128.14385693</v>
      </c>
      <c r="J28" s="55">
        <v>134.02967507000005</v>
      </c>
      <c r="K28" s="56">
        <v>138.71401857000001</v>
      </c>
      <c r="L28" s="57">
        <v>6.9000000000000006E-2</v>
      </c>
      <c r="M28" s="57">
        <v>0.159</v>
      </c>
    </row>
    <row r="29" spans="2:13" x14ac:dyDescent="0.25">
      <c r="B29" s="53" t="s">
        <v>30</v>
      </c>
      <c r="C29" s="73">
        <v>812.43078557999991</v>
      </c>
      <c r="D29" s="74">
        <v>77.251158700000005</v>
      </c>
      <c r="E29" s="75">
        <v>858.74375205389367</v>
      </c>
      <c r="F29" s="75">
        <v>1171.9817910016648</v>
      </c>
      <c r="G29" s="76">
        <v>0.13</v>
      </c>
      <c r="H29" s="76">
        <v>0.61499999999999999</v>
      </c>
      <c r="I29" s="74">
        <v>478.62569638105697</v>
      </c>
      <c r="J29" s="74">
        <v>421.31331180875884</v>
      </c>
      <c r="K29" s="75">
        <v>271.48392542885728</v>
      </c>
      <c r="L29" s="76">
        <v>-0.38600000000000001</v>
      </c>
      <c r="M29" s="76">
        <v>0.57099999999999995</v>
      </c>
    </row>
    <row r="30" spans="2:13" x14ac:dyDescent="0.25">
      <c r="B30" s="53" t="s">
        <v>31</v>
      </c>
      <c r="C30" s="73">
        <v>4.7743815000000005</v>
      </c>
      <c r="D30" s="74">
        <v>7.7834410299999988</v>
      </c>
      <c r="E30" s="75">
        <v>4.8549211099999994</v>
      </c>
      <c r="F30" s="75">
        <v>3.901396716861822</v>
      </c>
      <c r="G30" s="76">
        <v>-6.5000000000000002E-2</v>
      </c>
      <c r="H30" s="76">
        <v>8.0000000000000002E-3</v>
      </c>
      <c r="I30" s="74">
        <v>7.6826064151350391</v>
      </c>
      <c r="J30" s="74">
        <v>7.1348831818017056</v>
      </c>
      <c r="K30" s="75">
        <v>7.0355534134683708</v>
      </c>
      <c r="L30" s="76">
        <v>0.217</v>
      </c>
      <c r="M30" s="76">
        <v>8.0000000000000002E-3</v>
      </c>
    </row>
    <row r="31" spans="2:13" ht="18" x14ac:dyDescent="0.25">
      <c r="B31" s="53" t="s">
        <v>135</v>
      </c>
      <c r="C31" s="58">
        <v>0.39012394</v>
      </c>
      <c r="D31" s="59">
        <v>0.47582297000000001</v>
      </c>
      <c r="E31" s="60">
        <v>6.7369390000000001E-2</v>
      </c>
      <c r="F31" s="60">
        <v>0.79758218052123986</v>
      </c>
      <c r="G31" s="61">
        <v>0.26900000000000002</v>
      </c>
      <c r="H31" s="61">
        <v>1E-3</v>
      </c>
      <c r="I31" s="59">
        <v>1.8876954771232697</v>
      </c>
      <c r="J31" s="59">
        <v>1.516960775792783</v>
      </c>
      <c r="K31" s="60">
        <v>1.0857099990998262</v>
      </c>
      <c r="L31" s="61">
        <v>0.108</v>
      </c>
      <c r="M31" s="61">
        <v>2E-3</v>
      </c>
    </row>
    <row r="32" spans="2:13" x14ac:dyDescent="0.25">
      <c r="B32" s="42" t="s">
        <v>101</v>
      </c>
      <c r="C32" s="49">
        <v>385.10651896999997</v>
      </c>
      <c r="D32" s="49">
        <v>232.80600000000001</v>
      </c>
      <c r="E32" s="49">
        <v>-39.489124459999999</v>
      </c>
      <c r="F32" s="50">
        <v>340.41214682515454</v>
      </c>
      <c r="G32" s="204">
        <v>-0.04</v>
      </c>
      <c r="H32" s="204">
        <v>0.25800000000000001</v>
      </c>
      <c r="I32" s="49">
        <v>336.59993743867483</v>
      </c>
      <c r="J32" s="49">
        <v>160.86635232860496</v>
      </c>
      <c r="K32" s="49">
        <v>146.11547157006908</v>
      </c>
      <c r="L32" s="204">
        <v>-0.246</v>
      </c>
      <c r="M32" s="205">
        <v>0.26100000000000001</v>
      </c>
    </row>
    <row r="33" spans="2:13" x14ac:dyDescent="0.25">
      <c r="B33" s="62" t="s">
        <v>32</v>
      </c>
      <c r="C33" s="77">
        <v>1300.0839698199998</v>
      </c>
      <c r="D33" s="77">
        <v>408.69624451999999</v>
      </c>
      <c r="E33" s="78">
        <v>926.5455250738936</v>
      </c>
      <c r="F33" s="78">
        <v>1630.6984093942024</v>
      </c>
      <c r="G33" s="65">
        <v>7.8E-2</v>
      </c>
      <c r="H33" s="65">
        <v>1</v>
      </c>
      <c r="I33" s="77">
        <v>952.93979264199015</v>
      </c>
      <c r="J33" s="77">
        <v>724.86118316495833</v>
      </c>
      <c r="K33" s="78">
        <v>564.43467898149459</v>
      </c>
      <c r="L33" s="65">
        <v>-0.29799999999999999</v>
      </c>
      <c r="M33" s="66">
        <v>1</v>
      </c>
    </row>
    <row r="34" spans="2:13" x14ac:dyDescent="0.25">
      <c r="B34" s="79" t="s">
        <v>33</v>
      </c>
      <c r="C34" s="80">
        <v>14.3</v>
      </c>
      <c r="D34" s="80">
        <v>1667.3</v>
      </c>
      <c r="E34" s="81">
        <v>334.3</v>
      </c>
      <c r="F34" s="81">
        <v>-505.2</v>
      </c>
      <c r="G34" s="82">
        <v>-4.2809999999999997</v>
      </c>
      <c r="H34" s="82"/>
      <c r="I34" s="80">
        <v>195.2</v>
      </c>
      <c r="J34" s="80">
        <v>604.1</v>
      </c>
      <c r="K34" s="81">
        <v>1063.4000000000001</v>
      </c>
      <c r="L34" s="82">
        <v>-2.282</v>
      </c>
      <c r="M34" s="83"/>
    </row>
    <row r="35" spans="2:13" x14ac:dyDescent="0.25">
      <c r="B35" s="42"/>
      <c r="C35" s="74"/>
      <c r="D35" s="74"/>
      <c r="E35" s="74"/>
      <c r="F35" s="74"/>
      <c r="G35" s="84"/>
      <c r="H35" s="84"/>
      <c r="I35" s="74"/>
      <c r="J35" s="74"/>
      <c r="K35" s="74"/>
      <c r="L35" s="84"/>
      <c r="M35" s="85"/>
    </row>
    <row r="36" spans="2:13" x14ac:dyDescent="0.25">
      <c r="B36" s="86" t="s">
        <v>34</v>
      </c>
      <c r="C36" s="74"/>
      <c r="D36" s="74"/>
      <c r="E36" s="74"/>
      <c r="F36" s="74"/>
      <c r="G36" s="87"/>
      <c r="H36" s="87"/>
      <c r="I36" s="74"/>
      <c r="J36" s="74"/>
      <c r="K36" s="74"/>
      <c r="L36" s="87"/>
      <c r="M36" s="87"/>
    </row>
    <row r="37" spans="2:13" ht="18" x14ac:dyDescent="0.25">
      <c r="B37" s="88" t="s">
        <v>35</v>
      </c>
      <c r="C37" s="89">
        <v>-227.06272667000007</v>
      </c>
      <c r="D37" s="89">
        <v>310.38340877842961</v>
      </c>
      <c r="E37" s="89">
        <v>670.00949900937314</v>
      </c>
      <c r="F37" s="90">
        <v>-786.77943540018077</v>
      </c>
      <c r="G37" s="51">
        <v>0.51300000000000001</v>
      </c>
      <c r="H37" s="51">
        <v>1</v>
      </c>
      <c r="I37" s="89">
        <v>61.089443658557116</v>
      </c>
      <c r="J37" s="89">
        <v>1252.4133808827096</v>
      </c>
      <c r="K37" s="91">
        <v>2010.1982315218102</v>
      </c>
      <c r="L37" s="51">
        <v>-2.367</v>
      </c>
      <c r="M37" s="52">
        <v>1</v>
      </c>
    </row>
    <row r="38" spans="2:13" x14ac:dyDescent="0.25">
      <c r="B38" s="92" t="s">
        <v>36</v>
      </c>
      <c r="C38" s="74"/>
      <c r="D38" s="74"/>
      <c r="E38" s="74"/>
      <c r="F38" s="93"/>
      <c r="G38" s="51"/>
      <c r="H38" s="51"/>
      <c r="I38" s="74"/>
      <c r="J38" s="74"/>
      <c r="K38" s="74"/>
      <c r="L38" s="51"/>
      <c r="M38" s="52"/>
    </row>
    <row r="39" spans="2:13" x14ac:dyDescent="0.25">
      <c r="B39" s="92" t="s">
        <v>37</v>
      </c>
      <c r="C39" s="49">
        <v>882.18221588999995</v>
      </c>
      <c r="D39" s="49">
        <v>1105.4175900262703</v>
      </c>
      <c r="E39" s="49">
        <v>919.01969723857246</v>
      </c>
      <c r="F39" s="50">
        <v>1216.6951054635197</v>
      </c>
      <c r="G39" s="51">
        <v>0.113</v>
      </c>
      <c r="H39" s="51">
        <v>0.84199999999999997</v>
      </c>
      <c r="I39" s="49">
        <v>736.57724594509921</v>
      </c>
      <c r="J39" s="49">
        <v>1809.0549163835246</v>
      </c>
      <c r="K39" s="49">
        <v>2464.3019839512649</v>
      </c>
      <c r="L39" s="51">
        <v>0.26500000000000001</v>
      </c>
      <c r="M39" s="52">
        <v>0.88500000000000001</v>
      </c>
    </row>
    <row r="40" spans="2:13" ht="18" x14ac:dyDescent="0.25">
      <c r="B40" s="94" t="s">
        <v>38</v>
      </c>
      <c r="C40" s="54">
        <v>583.76821588999996</v>
      </c>
      <c r="D40" s="55">
        <v>893.58487667627003</v>
      </c>
      <c r="E40" s="55">
        <v>718.39999244457238</v>
      </c>
      <c r="F40" s="95">
        <v>842.51439618041456</v>
      </c>
      <c r="G40" s="57">
        <v>0.13</v>
      </c>
      <c r="H40" s="57">
        <v>0.62</v>
      </c>
      <c r="I40" s="55">
        <v>157.66765534823901</v>
      </c>
      <c r="J40" s="55">
        <v>1179.02838032009</v>
      </c>
      <c r="K40" s="56">
        <v>1723.3076385045601</v>
      </c>
      <c r="L40" s="57">
        <v>0.26900000000000002</v>
      </c>
      <c r="M40" s="57">
        <v>0.50800000000000001</v>
      </c>
    </row>
    <row r="41" spans="2:13" x14ac:dyDescent="0.25">
      <c r="B41" s="94" t="s">
        <v>39</v>
      </c>
      <c r="C41" s="58">
        <v>298.41399999999999</v>
      </c>
      <c r="D41" s="59">
        <v>211.83271335000018</v>
      </c>
      <c r="E41" s="59">
        <v>200.61970479400003</v>
      </c>
      <c r="F41" s="96">
        <v>374.18070928310505</v>
      </c>
      <c r="G41" s="61">
        <v>7.8E-2</v>
      </c>
      <c r="H41" s="61">
        <v>0.222</v>
      </c>
      <c r="I41" s="59">
        <v>578.9095905968602</v>
      </c>
      <c r="J41" s="59">
        <v>630.02653606343461</v>
      </c>
      <c r="K41" s="60">
        <v>740.99434544670464</v>
      </c>
      <c r="L41" s="61">
        <v>0.25600000000000001</v>
      </c>
      <c r="M41" s="61">
        <v>0.377</v>
      </c>
    </row>
    <row r="42" spans="2:13" x14ac:dyDescent="0.25">
      <c r="B42" s="92" t="s">
        <v>100</v>
      </c>
      <c r="C42" s="49">
        <v>233.511</v>
      </c>
      <c r="D42" s="49">
        <v>162.71</v>
      </c>
      <c r="E42" s="49">
        <v>208.078</v>
      </c>
      <c r="F42" s="50">
        <v>150</v>
      </c>
      <c r="G42" s="51">
        <v>-0.13700000000000001</v>
      </c>
      <c r="H42" s="51">
        <v>0.158</v>
      </c>
      <c r="I42" s="49">
        <v>172.78299999999999</v>
      </c>
      <c r="J42" s="49">
        <v>180.542</v>
      </c>
      <c r="K42" s="49">
        <v>188.63</v>
      </c>
      <c r="L42" s="51">
        <v>7.9000000000000001E-2</v>
      </c>
      <c r="M42" s="52">
        <v>0.115</v>
      </c>
    </row>
    <row r="43" spans="2:13" ht="18" x14ac:dyDescent="0.25">
      <c r="B43" s="92" t="s">
        <v>40</v>
      </c>
      <c r="C43" s="49">
        <v>0</v>
      </c>
      <c r="D43" s="49">
        <v>0.15883732999999997</v>
      </c>
      <c r="E43" s="49">
        <v>5.0091859999999995E-2</v>
      </c>
      <c r="F43" s="50">
        <v>5.0000000000000001E-3</v>
      </c>
      <c r="G43" s="51">
        <v>0</v>
      </c>
      <c r="H43" s="51">
        <v>0</v>
      </c>
      <c r="I43" s="49">
        <v>0</v>
      </c>
      <c r="J43" s="49">
        <v>0</v>
      </c>
      <c r="K43" s="49">
        <v>0</v>
      </c>
      <c r="L43" s="51">
        <v>-1</v>
      </c>
      <c r="M43" s="52">
        <v>0</v>
      </c>
    </row>
    <row r="44" spans="2:13" x14ac:dyDescent="0.25">
      <c r="B44" s="97" t="s">
        <v>41</v>
      </c>
      <c r="C44" s="77">
        <v>1115.6932158899999</v>
      </c>
      <c r="D44" s="77">
        <v>1268.2864273562705</v>
      </c>
      <c r="E44" s="77">
        <v>1127.1477890985725</v>
      </c>
      <c r="F44" s="98">
        <v>1366.7001054635198</v>
      </c>
      <c r="G44" s="99">
        <v>7.0000000000000007E-2</v>
      </c>
      <c r="H44" s="99">
        <v>1</v>
      </c>
      <c r="I44" s="77">
        <v>909.36024594509922</v>
      </c>
      <c r="J44" s="77">
        <v>1989.5969163835246</v>
      </c>
      <c r="K44" s="78">
        <v>2652.931983951265</v>
      </c>
      <c r="L44" s="99">
        <v>0.247</v>
      </c>
      <c r="M44" s="100">
        <v>1</v>
      </c>
    </row>
    <row r="45" spans="2:13" x14ac:dyDescent="0.25">
      <c r="B45" s="101" t="s">
        <v>42</v>
      </c>
      <c r="C45" s="67"/>
      <c r="D45" s="67"/>
      <c r="E45" s="67"/>
      <c r="F45" s="68"/>
      <c r="G45" s="102"/>
      <c r="H45" s="102"/>
      <c r="I45" s="67"/>
      <c r="J45" s="67"/>
      <c r="K45" s="67"/>
      <c r="L45" s="102"/>
      <c r="M45" s="103"/>
    </row>
    <row r="46" spans="2:13" x14ac:dyDescent="0.25">
      <c r="B46" s="92" t="s">
        <v>43</v>
      </c>
      <c r="C46" s="49">
        <v>630.21994256000005</v>
      </c>
      <c r="D46" s="49">
        <v>491.9058394378406</v>
      </c>
      <c r="E46" s="49">
        <v>307.1583205691993</v>
      </c>
      <c r="F46" s="50">
        <v>1756.7096278921158</v>
      </c>
      <c r="G46" s="51">
        <v>0.40699999999999997</v>
      </c>
      <c r="H46" s="51">
        <v>0.61763532597994375</v>
      </c>
      <c r="I46" s="49">
        <v>474.7298567825863</v>
      </c>
      <c r="J46" s="49">
        <v>369.21351180062186</v>
      </c>
      <c r="K46" s="49">
        <v>394.34818913188229</v>
      </c>
      <c r="L46" s="51">
        <v>-0.39200000000000002</v>
      </c>
      <c r="M46" s="52">
        <v>0.622</v>
      </c>
    </row>
    <row r="47" spans="2:13" x14ac:dyDescent="0.25">
      <c r="B47" s="94" t="s">
        <v>29</v>
      </c>
      <c r="C47" s="54">
        <v>97.382159830000006</v>
      </c>
      <c r="D47" s="55">
        <v>99.368172919999992</v>
      </c>
      <c r="E47" s="55">
        <v>99.309384030000004</v>
      </c>
      <c r="F47" s="95">
        <v>113.60549266999999</v>
      </c>
      <c r="G47" s="57">
        <v>5.2999999999999999E-2</v>
      </c>
      <c r="H47" s="57">
        <v>0.112</v>
      </c>
      <c r="I47" s="55">
        <v>128.14385693</v>
      </c>
      <c r="J47" s="55">
        <v>134.02967507000005</v>
      </c>
      <c r="K47" s="56">
        <v>138.71401856999998</v>
      </c>
      <c r="L47" s="57">
        <v>6.9000000000000006E-2</v>
      </c>
      <c r="M47" s="57">
        <v>0.15</v>
      </c>
    </row>
    <row r="48" spans="2:13" x14ac:dyDescent="0.25">
      <c r="B48" s="94" t="s">
        <v>30</v>
      </c>
      <c r="C48" s="73">
        <v>532.44778273000009</v>
      </c>
      <c r="D48" s="74">
        <v>392.06184354784057</v>
      </c>
      <c r="E48" s="74">
        <v>207.78156714377272</v>
      </c>
      <c r="F48" s="93">
        <v>1642.3065530415947</v>
      </c>
      <c r="G48" s="76">
        <v>0.45600000000000002</v>
      </c>
      <c r="H48" s="76">
        <v>0.50600000000000001</v>
      </c>
      <c r="I48" s="74">
        <v>344.69830437546307</v>
      </c>
      <c r="J48" s="74">
        <v>233.66687595482901</v>
      </c>
      <c r="K48" s="75">
        <v>254.54846056278248</v>
      </c>
      <c r="L48" s="76">
        <v>-0.46300000000000002</v>
      </c>
      <c r="M48" s="76">
        <v>0.47</v>
      </c>
    </row>
    <row r="49" spans="2:13" x14ac:dyDescent="0.25">
      <c r="B49" s="94" t="s">
        <v>118</v>
      </c>
      <c r="C49" s="58">
        <v>0.39</v>
      </c>
      <c r="D49" s="59">
        <v>0.47582297000000001</v>
      </c>
      <c r="E49" s="59">
        <v>6.7369395426541856E-2</v>
      </c>
      <c r="F49" s="96">
        <v>0.79758218052124008</v>
      </c>
      <c r="G49" s="61">
        <v>0.26900000000000002</v>
      </c>
      <c r="H49" s="61">
        <v>0</v>
      </c>
      <c r="I49" s="59">
        <v>1.8876954771232697</v>
      </c>
      <c r="J49" s="59">
        <v>1.516960775792783</v>
      </c>
      <c r="K49" s="60">
        <v>1.0857099990998262</v>
      </c>
      <c r="L49" s="61">
        <v>0.108</v>
      </c>
      <c r="M49" s="61">
        <v>2E-3</v>
      </c>
    </row>
    <row r="50" spans="2:13" x14ac:dyDescent="0.25">
      <c r="B50" s="92" t="s">
        <v>101</v>
      </c>
      <c r="C50" s="49">
        <v>712.53599999999994</v>
      </c>
      <c r="D50" s="49">
        <v>465.99717914000024</v>
      </c>
      <c r="E50" s="49">
        <v>149.97996952000008</v>
      </c>
      <c r="F50" s="50">
        <v>396.76991297158492</v>
      </c>
      <c r="G50" s="51">
        <v>-0.17699999999999999</v>
      </c>
      <c r="H50" s="51">
        <v>0.38200000000000001</v>
      </c>
      <c r="I50" s="49">
        <v>373.54094550395581</v>
      </c>
      <c r="J50" s="49">
        <v>367.97002370019322</v>
      </c>
      <c r="K50" s="49">
        <v>248.38556329757247</v>
      </c>
      <c r="L50" s="51">
        <v>-0.14499999999999999</v>
      </c>
      <c r="M50" s="52">
        <v>0.378</v>
      </c>
    </row>
    <row r="51" spans="2:13" x14ac:dyDescent="0.25">
      <c r="B51" s="97" t="s">
        <v>44</v>
      </c>
      <c r="C51" s="77">
        <v>1342.75594256</v>
      </c>
      <c r="D51" s="77">
        <v>957.90301857784084</v>
      </c>
      <c r="E51" s="77">
        <v>457.13829008919936</v>
      </c>
      <c r="F51" s="98">
        <v>2153.4795408637005</v>
      </c>
      <c r="G51" s="99">
        <v>0.17100000000000001</v>
      </c>
      <c r="H51" s="99">
        <v>1</v>
      </c>
      <c r="I51" s="77">
        <v>848.27080228654211</v>
      </c>
      <c r="J51" s="77">
        <v>737.18353550081508</v>
      </c>
      <c r="K51" s="78">
        <v>642.73375242945474</v>
      </c>
      <c r="L51" s="99">
        <v>-0.33200000000000002</v>
      </c>
      <c r="M51" s="100">
        <v>1</v>
      </c>
    </row>
    <row r="52" spans="2:13" ht="18" x14ac:dyDescent="0.25">
      <c r="B52" s="92" t="s">
        <v>45</v>
      </c>
      <c r="C52" s="49">
        <v>204.59543600000001</v>
      </c>
      <c r="D52" s="49">
        <v>3569.8452408987591</v>
      </c>
      <c r="E52" s="49">
        <v>-45.356000000000002</v>
      </c>
      <c r="F52" s="50">
        <v>-3519.7133580328791</v>
      </c>
      <c r="G52" s="51">
        <v>-3.581</v>
      </c>
      <c r="H52" s="51">
        <v>1</v>
      </c>
      <c r="I52" s="49">
        <v>-57.341308075767223</v>
      </c>
      <c r="J52" s="49">
        <v>-1247.9672667729944</v>
      </c>
      <c r="K52" s="104">
        <v>-2004.9726249255257</v>
      </c>
      <c r="L52" s="51">
        <v>-0.17100000000000001</v>
      </c>
      <c r="M52" s="52">
        <v>1</v>
      </c>
    </row>
    <row r="53" spans="2:13" ht="18" x14ac:dyDescent="0.25">
      <c r="B53" s="94" t="s">
        <v>46</v>
      </c>
      <c r="C53" s="54">
        <v>-0.14000000000000001</v>
      </c>
      <c r="D53" s="55">
        <v>-1.046</v>
      </c>
      <c r="E53" s="55">
        <v>-1.0720000000000001</v>
      </c>
      <c r="F53" s="95">
        <v>-7.2021148799999999</v>
      </c>
      <c r="G53" s="57">
        <v>2.7189999999999999</v>
      </c>
      <c r="H53" s="57">
        <v>6.0000000000000001E-3</v>
      </c>
      <c r="I53" s="55">
        <v>-1.45</v>
      </c>
      <c r="J53" s="55">
        <v>-0.7</v>
      </c>
      <c r="K53" s="55">
        <v>-1.7</v>
      </c>
      <c r="L53" s="57">
        <v>-0.38200000000000001</v>
      </c>
      <c r="M53" s="57">
        <v>7.0000000000000001E-3</v>
      </c>
    </row>
    <row r="54" spans="2:13" ht="18" x14ac:dyDescent="0.25">
      <c r="B54" s="94" t="s">
        <v>47</v>
      </c>
      <c r="C54" s="73">
        <v>-9.9564E-2</v>
      </c>
      <c r="D54" s="74">
        <v>0</v>
      </c>
      <c r="E54" s="74">
        <v>0</v>
      </c>
      <c r="F54" s="93">
        <v>0</v>
      </c>
      <c r="G54" s="76">
        <v>-1</v>
      </c>
      <c r="H54" s="76">
        <v>0</v>
      </c>
      <c r="I54" s="74">
        <v>0</v>
      </c>
      <c r="J54" s="74">
        <v>0</v>
      </c>
      <c r="K54" s="74">
        <v>0</v>
      </c>
      <c r="L54" s="76">
        <v>0</v>
      </c>
      <c r="M54" s="76">
        <v>0</v>
      </c>
    </row>
    <row r="55" spans="2:13" ht="27" x14ac:dyDescent="0.25">
      <c r="B55" s="94" t="s">
        <v>48</v>
      </c>
      <c r="C55" s="73">
        <v>3.5000000000000003E-2</v>
      </c>
      <c r="D55" s="74">
        <v>0</v>
      </c>
      <c r="E55" s="74">
        <v>1.7999999999999999E-2</v>
      </c>
      <c r="F55" s="93">
        <v>0</v>
      </c>
      <c r="G55" s="76">
        <v>-1</v>
      </c>
      <c r="H55" s="76">
        <v>0</v>
      </c>
      <c r="I55" s="74">
        <v>0</v>
      </c>
      <c r="J55" s="74">
        <v>0</v>
      </c>
      <c r="K55" s="74">
        <v>0</v>
      </c>
      <c r="L55" s="76">
        <v>0</v>
      </c>
      <c r="M55" s="76">
        <v>0</v>
      </c>
    </row>
    <row r="56" spans="2:13" ht="18" x14ac:dyDescent="0.25">
      <c r="B56" s="94" t="s">
        <v>150</v>
      </c>
      <c r="C56" s="58">
        <v>204.8</v>
      </c>
      <c r="D56" s="59">
        <v>3570.891240898759</v>
      </c>
      <c r="E56" s="59">
        <v>-44.302</v>
      </c>
      <c r="F56" s="96">
        <v>-3512.5112431528792</v>
      </c>
      <c r="G56" s="61">
        <v>-3.5790000000000002</v>
      </c>
      <c r="H56" s="61">
        <v>0.99399999999999999</v>
      </c>
      <c r="I56" s="59">
        <v>-55.89130807576722</v>
      </c>
      <c r="J56" s="59">
        <v>-1247.2672667729944</v>
      </c>
      <c r="K56" s="59">
        <v>-2003.2726249255256</v>
      </c>
      <c r="L56" s="61">
        <v>-0.17100000000000001</v>
      </c>
      <c r="M56" s="61">
        <v>0.99299999999999999</v>
      </c>
    </row>
    <row r="57" spans="2:13" ht="18" x14ac:dyDescent="0.25">
      <c r="B57" s="92" t="s">
        <v>49</v>
      </c>
      <c r="C57" s="49">
        <v>-2.585</v>
      </c>
      <c r="D57" s="49">
        <v>-5.7729999999999997</v>
      </c>
      <c r="E57" s="49">
        <v>-3.2557868045734581</v>
      </c>
      <c r="F57" s="50">
        <v>-1.3498025433918057</v>
      </c>
      <c r="G57" s="51">
        <v>-0.19500000000000001</v>
      </c>
      <c r="H57" s="51">
        <v>1</v>
      </c>
      <c r="I57" s="49">
        <v>-3.7481355827897787</v>
      </c>
      <c r="J57" s="49">
        <v>-4.4461141097150447</v>
      </c>
      <c r="K57" s="104">
        <v>-5.2256065962884728</v>
      </c>
      <c r="L57" s="51">
        <v>0.56999999999999995</v>
      </c>
      <c r="M57" s="52">
        <v>1</v>
      </c>
    </row>
    <row r="58" spans="2:13" x14ac:dyDescent="0.25">
      <c r="B58" s="206" t="s">
        <v>119</v>
      </c>
      <c r="C58" s="106">
        <v>-2.585</v>
      </c>
      <c r="D58" s="107">
        <v>-5.7729999999999997</v>
      </c>
      <c r="E58" s="107">
        <v>-3.2557868045734581</v>
      </c>
      <c r="F58" s="108">
        <v>-1.3498025433918057</v>
      </c>
      <c r="G58" s="109">
        <v>-0.19500000000000001</v>
      </c>
      <c r="H58" s="109">
        <v>1</v>
      </c>
      <c r="I58" s="107">
        <v>-3.7481355827897787</v>
      </c>
      <c r="J58" s="107">
        <v>-4.4461141097150447</v>
      </c>
      <c r="K58" s="107">
        <v>-5.2256065962884728</v>
      </c>
      <c r="L58" s="109">
        <v>0.56999999999999995</v>
      </c>
      <c r="M58" s="109">
        <v>1</v>
      </c>
    </row>
    <row r="59" spans="2:13" ht="18" x14ac:dyDescent="0.25">
      <c r="B59" s="110" t="s">
        <v>51</v>
      </c>
      <c r="C59" s="111">
        <v>-25.052290670000069</v>
      </c>
      <c r="D59" s="111">
        <v>3874.4556496771884</v>
      </c>
      <c r="E59" s="111">
        <v>621.39771220479975</v>
      </c>
      <c r="F59" s="112">
        <v>-4307.8425959764518</v>
      </c>
      <c r="G59" s="113">
        <v>4.5609999999999999</v>
      </c>
      <c r="H59" s="113">
        <v>1.8720000000000001</v>
      </c>
      <c r="I59" s="111">
        <v>1.1368683772161603E-13</v>
      </c>
      <c r="J59" s="111">
        <v>1.092459456231154E-13</v>
      </c>
      <c r="K59" s="114">
        <v>-3.9941383533914632E-12</v>
      </c>
      <c r="L59" s="113">
        <v>-1</v>
      </c>
      <c r="M59" s="115">
        <v>-0.66</v>
      </c>
    </row>
    <row r="60" spans="2:13" x14ac:dyDescent="0.25">
      <c r="B60" s="42"/>
      <c r="C60" s="74"/>
      <c r="D60" s="74"/>
      <c r="E60" s="74"/>
      <c r="F60" s="74"/>
      <c r="G60" s="116"/>
      <c r="H60" s="116"/>
      <c r="I60" s="74"/>
      <c r="J60" s="74"/>
      <c r="K60" s="74"/>
      <c r="L60" s="116"/>
      <c r="M60" s="116"/>
    </row>
    <row r="61" spans="2:13" ht="18" x14ac:dyDescent="0.25">
      <c r="B61" s="117" t="s">
        <v>52</v>
      </c>
      <c r="C61" s="74"/>
      <c r="D61" s="74"/>
      <c r="E61" s="74"/>
      <c r="F61" s="74"/>
      <c r="G61" s="118"/>
      <c r="H61" s="118"/>
      <c r="I61" s="74"/>
      <c r="J61" s="74"/>
      <c r="K61" s="74"/>
      <c r="L61" s="118"/>
      <c r="M61" s="118"/>
    </row>
    <row r="62" spans="2:13" x14ac:dyDescent="0.25">
      <c r="B62" s="119" t="s">
        <v>53</v>
      </c>
      <c r="C62" s="55">
        <v>17.594000000000001</v>
      </c>
      <c r="D62" s="55">
        <v>7.3789999999999996</v>
      </c>
      <c r="E62" s="55">
        <v>2.9630000000000001</v>
      </c>
      <c r="F62" s="95">
        <v>30.599107600754468</v>
      </c>
      <c r="G62" s="57">
        <v>0.20300000000000001</v>
      </c>
      <c r="H62" s="57">
        <v>1E-3</v>
      </c>
      <c r="I62" s="55">
        <v>21.835784223326812</v>
      </c>
      <c r="J62" s="55">
        <v>14.786356200908223</v>
      </c>
      <c r="K62" s="55">
        <v>8.9845983625415808</v>
      </c>
      <c r="L62" s="57">
        <v>-0.33500000000000002</v>
      </c>
      <c r="M62" s="120">
        <v>2E-3</v>
      </c>
    </row>
    <row r="63" spans="2:13" x14ac:dyDescent="0.25">
      <c r="B63" s="121" t="s">
        <v>54</v>
      </c>
      <c r="C63" s="74"/>
      <c r="D63" s="74"/>
      <c r="E63" s="74"/>
      <c r="F63" s="93"/>
      <c r="G63" s="76"/>
      <c r="H63" s="76"/>
      <c r="I63" s="74"/>
      <c r="J63" s="74"/>
      <c r="K63" s="74"/>
      <c r="L63" s="76"/>
      <c r="M63" s="122"/>
    </row>
    <row r="64" spans="2:13" x14ac:dyDescent="0.25">
      <c r="B64" s="121" t="s">
        <v>55</v>
      </c>
      <c r="C64" s="123">
        <v>-0.14000000000000001</v>
      </c>
      <c r="D64" s="124">
        <v>-1.046</v>
      </c>
      <c r="E64" s="124">
        <v>-1.0720000000000001</v>
      </c>
      <c r="F64" s="125">
        <v>-7.2021148799999999</v>
      </c>
      <c r="G64" s="126">
        <v>2.7189999999999999</v>
      </c>
      <c r="H64" s="126">
        <v>1</v>
      </c>
      <c r="I64" s="124">
        <v>-1.45</v>
      </c>
      <c r="J64" s="124">
        <v>-0.7</v>
      </c>
      <c r="K64" s="124">
        <v>-1.7</v>
      </c>
      <c r="L64" s="126">
        <v>-0.38200000000000001</v>
      </c>
      <c r="M64" s="126">
        <v>1</v>
      </c>
    </row>
    <row r="65" spans="2:13" x14ac:dyDescent="0.25">
      <c r="B65" s="53" t="s">
        <v>120</v>
      </c>
      <c r="C65" s="74">
        <v>8271.9830000000002</v>
      </c>
      <c r="D65" s="74">
        <v>4303.165</v>
      </c>
      <c r="E65" s="74">
        <v>4578.3109999999997</v>
      </c>
      <c r="F65" s="93">
        <v>9125.7057030827764</v>
      </c>
      <c r="G65" s="76">
        <v>3.3000000000000002E-2</v>
      </c>
      <c r="H65" s="76">
        <v>0.628</v>
      </c>
      <c r="I65" s="74">
        <v>8884.3481480910687</v>
      </c>
      <c r="J65" s="74">
        <v>10269.605608333439</v>
      </c>
      <c r="K65" s="74">
        <v>12272.878233258965</v>
      </c>
      <c r="L65" s="76">
        <v>0.104</v>
      </c>
      <c r="M65" s="122">
        <v>0.85099999999999998</v>
      </c>
    </row>
    <row r="66" spans="2:13" x14ac:dyDescent="0.25">
      <c r="B66" s="53" t="s">
        <v>57</v>
      </c>
      <c r="C66" s="74">
        <v>2140.6889999999999</v>
      </c>
      <c r="D66" s="74">
        <v>1798.268</v>
      </c>
      <c r="E66" s="74">
        <v>1007.019</v>
      </c>
      <c r="F66" s="93">
        <v>1199.5036399141577</v>
      </c>
      <c r="G66" s="76">
        <v>-0.17599999999999999</v>
      </c>
      <c r="H66" s="76">
        <v>0.14699999999999999</v>
      </c>
      <c r="I66" s="74">
        <v>1255.921184201319</v>
      </c>
      <c r="J66" s="74">
        <v>1932.0834228084977</v>
      </c>
      <c r="K66" s="74">
        <v>1836.1761102384103</v>
      </c>
      <c r="L66" s="76">
        <v>0.152</v>
      </c>
      <c r="M66" s="122">
        <v>0.13</v>
      </c>
    </row>
    <row r="67" spans="2:13" x14ac:dyDescent="0.25">
      <c r="B67" s="53" t="s">
        <v>58</v>
      </c>
      <c r="C67" s="74">
        <v>331.4</v>
      </c>
      <c r="D67" s="74">
        <v>4084.7008599999999</v>
      </c>
      <c r="E67" s="74">
        <v>4487.62</v>
      </c>
      <c r="F67" s="93">
        <v>95.685576422401994</v>
      </c>
      <c r="G67" s="76">
        <v>-0.33900000000000002</v>
      </c>
      <c r="H67" s="76">
        <v>0.221</v>
      </c>
      <c r="I67" s="74">
        <v>91.237261851466599</v>
      </c>
      <c r="J67" s="74">
        <v>92.973189488904794</v>
      </c>
      <c r="K67" s="74">
        <v>92.973189488904794</v>
      </c>
      <c r="L67" s="76">
        <v>-0.01</v>
      </c>
      <c r="M67" s="122">
        <v>8.0000000000000002E-3</v>
      </c>
    </row>
    <row r="68" spans="2:13" x14ac:dyDescent="0.25">
      <c r="B68" s="207" t="s">
        <v>151</v>
      </c>
      <c r="C68" s="74">
        <v>22.407</v>
      </c>
      <c r="D68" s="74">
        <v>0</v>
      </c>
      <c r="E68" s="74">
        <v>52.820999999999998</v>
      </c>
      <c r="F68" s="93">
        <v>6.0877746999999953</v>
      </c>
      <c r="G68" s="76">
        <v>-0.35199999999999998</v>
      </c>
      <c r="H68" s="76">
        <v>2E-3</v>
      </c>
      <c r="I68" s="74">
        <v>6.0877746999999953</v>
      </c>
      <c r="J68" s="74">
        <v>6.0877746999999953</v>
      </c>
      <c r="K68" s="74">
        <v>6.0877746999999953</v>
      </c>
      <c r="L68" s="76">
        <v>0</v>
      </c>
      <c r="M68" s="122">
        <v>1E-3</v>
      </c>
    </row>
    <row r="69" spans="2:13" x14ac:dyDescent="0.25">
      <c r="B69" s="207" t="s">
        <v>122</v>
      </c>
      <c r="C69" s="74">
        <v>0</v>
      </c>
      <c r="D69" s="74">
        <v>10.7004</v>
      </c>
      <c r="E69" s="74">
        <v>7.6970000000000001</v>
      </c>
      <c r="F69" s="93">
        <v>6.5056709587558519</v>
      </c>
      <c r="G69" s="76">
        <v>0</v>
      </c>
      <c r="H69" s="76">
        <v>1E-3</v>
      </c>
      <c r="I69" s="74">
        <v>50.104214004880184</v>
      </c>
      <c r="J69" s="74">
        <v>149.82398496262144</v>
      </c>
      <c r="K69" s="74">
        <v>275.2949165405139</v>
      </c>
      <c r="L69" s="76">
        <v>2.4849999999999999</v>
      </c>
      <c r="M69" s="122">
        <v>8.9999999999999993E-3</v>
      </c>
    </row>
    <row r="70" spans="2:13" x14ac:dyDescent="0.25">
      <c r="B70" s="62" t="s">
        <v>59</v>
      </c>
      <c r="C70" s="77">
        <v>10784.072999999999</v>
      </c>
      <c r="D70" s="77">
        <v>10204.213259999999</v>
      </c>
      <c r="E70" s="77">
        <v>10136.431</v>
      </c>
      <c r="F70" s="98">
        <v>10464.087472678844</v>
      </c>
      <c r="G70" s="99">
        <v>-0.01</v>
      </c>
      <c r="H70" s="99">
        <v>1</v>
      </c>
      <c r="I70" s="77">
        <v>10309.534367072061</v>
      </c>
      <c r="J70" s="77">
        <v>12465.36033649437</v>
      </c>
      <c r="K70" s="77">
        <v>14492.394822589335</v>
      </c>
      <c r="L70" s="99">
        <v>0.115</v>
      </c>
      <c r="M70" s="100">
        <v>1</v>
      </c>
    </row>
    <row r="71" spans="2:13" x14ac:dyDescent="0.25">
      <c r="B71" s="53" t="s">
        <v>60</v>
      </c>
      <c r="C71" s="74">
        <v>2066.808</v>
      </c>
      <c r="D71" s="74">
        <v>3734.1480000000001</v>
      </c>
      <c r="E71" s="74">
        <v>4068.489</v>
      </c>
      <c r="F71" s="93">
        <v>3563.2562095658154</v>
      </c>
      <c r="G71" s="76">
        <v>0.19900000000000001</v>
      </c>
      <c r="H71" s="76">
        <v>0.32500000000000001</v>
      </c>
      <c r="I71" s="74">
        <v>3758.4195509131455</v>
      </c>
      <c r="J71" s="74">
        <v>4362.5039775010409</v>
      </c>
      <c r="K71" s="74">
        <v>5425.8563379217167</v>
      </c>
      <c r="L71" s="76">
        <v>0.15</v>
      </c>
      <c r="M71" s="122">
        <v>0.35699999999999998</v>
      </c>
    </row>
    <row r="72" spans="2:13" x14ac:dyDescent="0.25">
      <c r="B72" s="127" t="s">
        <v>61</v>
      </c>
      <c r="C72" s="74">
        <v>3982.8090000000002</v>
      </c>
      <c r="D72" s="74">
        <v>2770.5904</v>
      </c>
      <c r="E72" s="74">
        <v>2578.2249999999999</v>
      </c>
      <c r="F72" s="93">
        <v>3939.6313758975666</v>
      </c>
      <c r="G72" s="76">
        <v>-4.0000000000000001E-3</v>
      </c>
      <c r="H72" s="76">
        <v>0.318</v>
      </c>
      <c r="I72" s="74">
        <v>4726.0338439904272</v>
      </c>
      <c r="J72" s="74">
        <v>4898.079238443971</v>
      </c>
      <c r="K72" s="74">
        <v>4897.1044713690626</v>
      </c>
      <c r="L72" s="76">
        <v>7.4999999999999997E-2</v>
      </c>
      <c r="M72" s="122">
        <v>0.39100000000000001</v>
      </c>
    </row>
    <row r="73" spans="2:13" x14ac:dyDescent="0.25">
      <c r="B73" s="207" t="s">
        <v>121</v>
      </c>
      <c r="C73" s="74">
        <v>9.1690000000000005</v>
      </c>
      <c r="D73" s="74">
        <v>3.3959999999999999</v>
      </c>
      <c r="E73" s="74">
        <v>0.14006388542654186</v>
      </c>
      <c r="F73" s="93">
        <v>23.279993112283396</v>
      </c>
      <c r="G73" s="76">
        <v>0.36399999999999999</v>
      </c>
      <c r="H73" s="76">
        <v>1E-3</v>
      </c>
      <c r="I73" s="74">
        <v>19.531857529493632</v>
      </c>
      <c r="J73" s="74">
        <v>15.085743419778577</v>
      </c>
      <c r="K73" s="74">
        <v>10.368699473490096</v>
      </c>
      <c r="L73" s="76">
        <v>-0.23599999999999999</v>
      </c>
      <c r="M73" s="122">
        <v>2E-3</v>
      </c>
    </row>
    <row r="74" spans="2:13" x14ac:dyDescent="0.25">
      <c r="B74" s="127" t="s">
        <v>152</v>
      </c>
      <c r="C74" s="74">
        <v>0</v>
      </c>
      <c r="D74" s="74">
        <v>1.6479999999999999</v>
      </c>
      <c r="E74" s="74">
        <v>1.1850000000000001</v>
      </c>
      <c r="F74" s="93">
        <v>1.0012554611536844</v>
      </c>
      <c r="G74" s="76">
        <v>0</v>
      </c>
      <c r="H74" s="76">
        <v>0</v>
      </c>
      <c r="I74" s="74">
        <v>0</v>
      </c>
      <c r="J74" s="74">
        <v>0</v>
      </c>
      <c r="K74" s="74">
        <v>0</v>
      </c>
      <c r="L74" s="76">
        <v>-1</v>
      </c>
      <c r="M74" s="122">
        <v>0</v>
      </c>
    </row>
    <row r="75" spans="2:13" x14ac:dyDescent="0.25">
      <c r="B75" s="127" t="s">
        <v>62</v>
      </c>
      <c r="C75" s="74">
        <v>247.315</v>
      </c>
      <c r="D75" s="74">
        <v>65.414727490000004</v>
      </c>
      <c r="E75" s="74">
        <v>127.974</v>
      </c>
      <c r="F75" s="93">
        <v>47.888451827654976</v>
      </c>
      <c r="G75" s="76">
        <v>-0.42099999999999999</v>
      </c>
      <c r="H75" s="76">
        <v>1.2E-2</v>
      </c>
      <c r="I75" s="74">
        <v>176.45435958422988</v>
      </c>
      <c r="J75" s="74">
        <v>264.75008218024283</v>
      </c>
      <c r="K75" s="74">
        <v>252.47020718635429</v>
      </c>
      <c r="L75" s="76">
        <v>0.74</v>
      </c>
      <c r="M75" s="122">
        <v>1.4999999999999999E-2</v>
      </c>
    </row>
    <row r="76" spans="2:13" x14ac:dyDescent="0.25">
      <c r="B76" s="207" t="s">
        <v>151</v>
      </c>
      <c r="C76" s="74">
        <v>11.093</v>
      </c>
      <c r="D76" s="74">
        <v>41.011771150000001</v>
      </c>
      <c r="E76" s="74">
        <v>0</v>
      </c>
      <c r="F76" s="93">
        <v>0</v>
      </c>
      <c r="G76" s="76">
        <v>-1</v>
      </c>
      <c r="H76" s="76">
        <v>1E-3</v>
      </c>
      <c r="I76" s="74">
        <v>92.488238915838011</v>
      </c>
      <c r="J76" s="74">
        <v>0</v>
      </c>
      <c r="K76" s="74">
        <v>0</v>
      </c>
      <c r="L76" s="76">
        <v>0</v>
      </c>
      <c r="M76" s="122">
        <v>2E-3</v>
      </c>
    </row>
    <row r="77" spans="2:13" x14ac:dyDescent="0.25">
      <c r="B77" s="53" t="s">
        <v>63</v>
      </c>
      <c r="C77" s="74">
        <v>3285.8229999999999</v>
      </c>
      <c r="D77" s="74">
        <v>2836.8919999999998</v>
      </c>
      <c r="E77" s="74">
        <v>2794.63</v>
      </c>
      <c r="F77" s="93">
        <v>2313.3795763145372</v>
      </c>
      <c r="G77" s="76">
        <v>-0.11</v>
      </c>
      <c r="H77" s="76">
        <v>0.27</v>
      </c>
      <c r="I77" s="74">
        <v>1116.8380228878589</v>
      </c>
      <c r="J77" s="74">
        <v>2614.0081378426021</v>
      </c>
      <c r="K77" s="74">
        <v>3697.9320412594766</v>
      </c>
      <c r="L77" s="76">
        <v>0.16900000000000001</v>
      </c>
      <c r="M77" s="122">
        <v>0.19900000000000001</v>
      </c>
    </row>
    <row r="78" spans="2:13" x14ac:dyDescent="0.25">
      <c r="B78" s="207" t="s">
        <v>122</v>
      </c>
      <c r="C78" s="74">
        <v>1181.056</v>
      </c>
      <c r="D78" s="74">
        <v>751.11300000000006</v>
      </c>
      <c r="E78" s="74">
        <v>565.78800000000001</v>
      </c>
      <c r="F78" s="93">
        <v>575.65061049983422</v>
      </c>
      <c r="G78" s="76">
        <v>-0.21299999999999999</v>
      </c>
      <c r="H78" s="76">
        <v>7.2999999999999995E-2</v>
      </c>
      <c r="I78" s="74">
        <v>419.76849325106588</v>
      </c>
      <c r="J78" s="74">
        <v>310.93315710673505</v>
      </c>
      <c r="K78" s="74">
        <v>208.66306537923171</v>
      </c>
      <c r="L78" s="76">
        <v>-0.28699999999999998</v>
      </c>
      <c r="M78" s="122">
        <v>3.4000000000000002E-2</v>
      </c>
    </row>
    <row r="79" spans="2:13" x14ac:dyDescent="0.25">
      <c r="B79" s="62" t="s">
        <v>64</v>
      </c>
      <c r="C79" s="77">
        <v>10784.073</v>
      </c>
      <c r="D79" s="77">
        <v>10204.213898639999</v>
      </c>
      <c r="E79" s="77">
        <v>10136.431063885428</v>
      </c>
      <c r="F79" s="98">
        <v>10464.087472678846</v>
      </c>
      <c r="G79" s="99">
        <v>-0.01</v>
      </c>
      <c r="H79" s="99">
        <v>1</v>
      </c>
      <c r="I79" s="77">
        <v>10309.534367072058</v>
      </c>
      <c r="J79" s="77">
        <v>12465.36033649437</v>
      </c>
      <c r="K79" s="77">
        <v>14492.394822589333</v>
      </c>
      <c r="L79" s="99">
        <v>0.115</v>
      </c>
      <c r="M79" s="100">
        <v>1</v>
      </c>
    </row>
    <row r="80" spans="2:13" x14ac:dyDescent="0.25">
      <c r="B80" s="128"/>
      <c r="C80" s="129"/>
      <c r="D80" s="129"/>
      <c r="E80" s="130"/>
      <c r="F80" s="130"/>
      <c r="G80" s="130"/>
      <c r="H80" s="130"/>
      <c r="I80" s="130"/>
      <c r="J80" s="130"/>
      <c r="K80" s="131"/>
      <c r="L80" s="131"/>
      <c r="M80" s="131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showGridLines="0" workbookViewId="0">
      <selection activeCell="B5" sqref="B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153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22.5" x14ac:dyDescent="0.25">
      <c r="B5" s="216" t="s">
        <v>417</v>
      </c>
      <c r="C5" s="217" t="s">
        <v>141</v>
      </c>
      <c r="D5" s="318" t="s">
        <v>418</v>
      </c>
      <c r="E5" s="218" t="s">
        <v>419</v>
      </c>
      <c r="F5" s="218" t="s">
        <v>420</v>
      </c>
      <c r="G5" s="218" t="s">
        <v>421</v>
      </c>
      <c r="H5" s="218" t="s">
        <v>422</v>
      </c>
      <c r="I5" s="218" t="s">
        <v>423</v>
      </c>
      <c r="J5" s="218" t="s">
        <v>424</v>
      </c>
      <c r="K5" s="219" t="s">
        <v>425</v>
      </c>
    </row>
    <row r="6" spans="2:11" ht="22.5" x14ac:dyDescent="0.25">
      <c r="B6" s="220" t="s">
        <v>426</v>
      </c>
      <c r="C6" s="221" t="s">
        <v>141</v>
      </c>
      <c r="D6" s="299"/>
      <c r="E6" s="222">
        <v>3</v>
      </c>
      <c r="F6" s="222">
        <v>4</v>
      </c>
      <c r="G6" s="222">
        <v>4</v>
      </c>
      <c r="H6" s="222">
        <v>4</v>
      </c>
      <c r="I6" s="222">
        <v>4</v>
      </c>
      <c r="J6" s="222">
        <v>4</v>
      </c>
      <c r="K6" s="223">
        <v>4</v>
      </c>
    </row>
    <row r="7" spans="2:11" ht="45" x14ac:dyDescent="0.25">
      <c r="B7" s="220" t="s">
        <v>427</v>
      </c>
      <c r="C7" s="221" t="s">
        <v>141</v>
      </c>
      <c r="D7" s="299"/>
      <c r="E7" s="222" t="s">
        <v>362</v>
      </c>
      <c r="F7" s="222" t="s">
        <v>362</v>
      </c>
      <c r="G7" s="222" t="s">
        <v>362</v>
      </c>
      <c r="H7" s="222" t="s">
        <v>428</v>
      </c>
      <c r="I7" s="222" t="s">
        <v>429</v>
      </c>
      <c r="J7" s="222" t="s">
        <v>430</v>
      </c>
      <c r="K7" s="223" t="s">
        <v>431</v>
      </c>
    </row>
    <row r="8" spans="2:11" ht="45" x14ac:dyDescent="0.25">
      <c r="B8" s="224" t="s">
        <v>432</v>
      </c>
      <c r="C8" s="225" t="s">
        <v>141</v>
      </c>
      <c r="D8" s="300"/>
      <c r="E8" s="226" t="s">
        <v>362</v>
      </c>
      <c r="F8" s="226" t="s">
        <v>362</v>
      </c>
      <c r="G8" s="226" t="s">
        <v>362</v>
      </c>
      <c r="H8" s="226">
        <v>5</v>
      </c>
      <c r="I8" s="226">
        <v>6</v>
      </c>
      <c r="J8" s="226">
        <v>7</v>
      </c>
      <c r="K8" s="227">
        <v>8</v>
      </c>
    </row>
    <row r="9" spans="2:11" x14ac:dyDescent="0.25">
      <c r="B9" s="253" t="s">
        <v>433</v>
      </c>
      <c r="C9" s="250"/>
      <c r="D9" s="250"/>
      <c r="E9" s="250"/>
      <c r="F9" s="250"/>
      <c r="G9" s="250"/>
      <c r="H9" s="250"/>
      <c r="I9" s="250"/>
      <c r="J9" s="250"/>
      <c r="K9" s="250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154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155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104</v>
      </c>
      <c r="D7" s="167">
        <v>104</v>
      </c>
      <c r="E7" s="168">
        <v>86</v>
      </c>
      <c r="F7" s="169">
        <v>102.369</v>
      </c>
      <c r="G7" s="170">
        <v>1.1903372093023257</v>
      </c>
      <c r="H7" s="168">
        <v>104</v>
      </c>
      <c r="I7" s="169">
        <v>113.605</v>
      </c>
      <c r="J7" s="170">
        <v>1.0923557692307693</v>
      </c>
      <c r="K7" s="168">
        <v>105</v>
      </c>
      <c r="L7" s="169">
        <v>128.14400000000001</v>
      </c>
      <c r="M7" s="170">
        <v>1.2204190476190477</v>
      </c>
      <c r="N7" s="168">
        <v>105</v>
      </c>
      <c r="O7" s="169">
        <v>134.03</v>
      </c>
      <c r="P7" s="170">
        <v>1.2764761904761905</v>
      </c>
      <c r="Q7" s="168">
        <v>105</v>
      </c>
      <c r="R7" s="169">
        <v>138.714</v>
      </c>
      <c r="S7" s="169">
        <v>1.3210857142857142</v>
      </c>
      <c r="T7" s="171">
        <v>3.1949098853261138E-3</v>
      </c>
      <c r="U7" s="171">
        <v>1</v>
      </c>
    </row>
    <row r="8" spans="2:21" x14ac:dyDescent="0.25">
      <c r="B8" s="172" t="s">
        <v>107</v>
      </c>
      <c r="C8" s="173">
        <v>17</v>
      </c>
      <c r="D8" s="173">
        <v>17</v>
      </c>
      <c r="E8" s="174">
        <v>4</v>
      </c>
      <c r="F8" s="175">
        <v>1.1046421323884683</v>
      </c>
      <c r="G8" s="176">
        <v>0.27616053309711708</v>
      </c>
      <c r="H8" s="174">
        <v>17</v>
      </c>
      <c r="I8" s="175">
        <v>1.7469825077464201</v>
      </c>
      <c r="J8" s="176">
        <v>0.10276367692626</v>
      </c>
      <c r="K8" s="174">
        <v>17</v>
      </c>
      <c r="L8" s="175">
        <v>3.6108573540280857</v>
      </c>
      <c r="M8" s="176">
        <v>0.21240337376635798</v>
      </c>
      <c r="N8" s="174">
        <v>17</v>
      </c>
      <c r="O8" s="175">
        <v>3.7778440950446073</v>
      </c>
      <c r="P8" s="176">
        <v>0.22222612323791807</v>
      </c>
      <c r="Q8" s="177">
        <v>17</v>
      </c>
      <c r="R8" s="175">
        <v>3.9059191362239671</v>
      </c>
      <c r="S8" s="175">
        <v>0.22975994918964512</v>
      </c>
      <c r="T8" s="178">
        <v>0</v>
      </c>
      <c r="U8" s="179">
        <v>0.16229395604395605</v>
      </c>
    </row>
    <row r="9" spans="2:21" x14ac:dyDescent="0.25">
      <c r="B9" s="172" t="s">
        <v>92</v>
      </c>
      <c r="C9" s="180">
        <v>40</v>
      </c>
      <c r="D9" s="180">
        <v>40</v>
      </c>
      <c r="E9" s="181">
        <v>40</v>
      </c>
      <c r="F9" s="182">
        <v>24.306837539976531</v>
      </c>
      <c r="G9" s="183">
        <v>0.60767093849941323</v>
      </c>
      <c r="H9" s="181">
        <v>40</v>
      </c>
      <c r="I9" s="182">
        <v>26.9491971463864</v>
      </c>
      <c r="J9" s="183">
        <v>0.67372992865965997</v>
      </c>
      <c r="K9" s="181">
        <v>41</v>
      </c>
      <c r="L9" s="182">
        <v>29.336736141906872</v>
      </c>
      <c r="M9" s="183">
        <v>0.71553014980260665</v>
      </c>
      <c r="N9" s="181">
        <v>41</v>
      </c>
      <c r="O9" s="182">
        <v>30.684476106351031</v>
      </c>
      <c r="P9" s="183">
        <v>0.74840185625246414</v>
      </c>
      <c r="Q9" s="184">
        <v>41</v>
      </c>
      <c r="R9" s="182">
        <v>31.757644434960739</v>
      </c>
      <c r="S9" s="182">
        <v>0.77457669353562775</v>
      </c>
      <c r="T9" s="185">
        <v>8.2648376090521669E-3</v>
      </c>
      <c r="U9" s="186">
        <v>0.38901098901098902</v>
      </c>
    </row>
    <row r="10" spans="2:21" x14ac:dyDescent="0.25">
      <c r="B10" s="172" t="s">
        <v>93</v>
      </c>
      <c r="C10" s="180">
        <v>19</v>
      </c>
      <c r="D10" s="180">
        <v>19</v>
      </c>
      <c r="E10" s="181">
        <v>18</v>
      </c>
      <c r="F10" s="182">
        <v>19.215826944757609</v>
      </c>
      <c r="G10" s="183">
        <v>1.0675459413754227</v>
      </c>
      <c r="H10" s="181">
        <v>19</v>
      </c>
      <c r="I10" s="182">
        <v>19.418977106188763</v>
      </c>
      <c r="J10" s="183">
        <v>1.0220514266415137</v>
      </c>
      <c r="K10" s="181">
        <v>19</v>
      </c>
      <c r="L10" s="182">
        <v>22.598047597930528</v>
      </c>
      <c r="M10" s="183">
        <v>1.1893709262068699</v>
      </c>
      <c r="N10" s="181">
        <v>19</v>
      </c>
      <c r="O10" s="182">
        <v>23.635499690840032</v>
      </c>
      <c r="P10" s="183">
        <v>1.243973667938949</v>
      </c>
      <c r="Q10" s="184">
        <v>19</v>
      </c>
      <c r="R10" s="182">
        <v>24.462017360874018</v>
      </c>
      <c r="S10" s="182">
        <v>1.2874745979407378</v>
      </c>
      <c r="T10" s="185">
        <v>0</v>
      </c>
      <c r="U10" s="186">
        <v>0.18138736263736263</v>
      </c>
    </row>
    <row r="11" spans="2:21" x14ac:dyDescent="0.25">
      <c r="B11" s="172" t="s">
        <v>94</v>
      </c>
      <c r="C11" s="180">
        <v>22</v>
      </c>
      <c r="D11" s="180">
        <v>22</v>
      </c>
      <c r="E11" s="181">
        <v>18</v>
      </c>
      <c r="F11" s="182">
        <v>31.233815176126821</v>
      </c>
      <c r="G11" s="183">
        <v>1.7352119542292679</v>
      </c>
      <c r="H11" s="181">
        <v>22</v>
      </c>
      <c r="I11" s="182">
        <v>38.346801199648269</v>
      </c>
      <c r="J11" s="183">
        <v>1.7430364181658304</v>
      </c>
      <c r="K11" s="181">
        <v>22</v>
      </c>
      <c r="L11" s="182">
        <v>41.076166149297862</v>
      </c>
      <c r="M11" s="183">
        <v>1.867098461331721</v>
      </c>
      <c r="N11" s="181">
        <v>22</v>
      </c>
      <c r="O11" s="182">
        <v>42.965133203780582</v>
      </c>
      <c r="P11" s="183">
        <v>1.9529606001718447</v>
      </c>
      <c r="Q11" s="184">
        <v>22</v>
      </c>
      <c r="R11" s="182">
        <v>44.46638526800956</v>
      </c>
      <c r="S11" s="182">
        <v>2.021199330364071</v>
      </c>
      <c r="T11" s="185">
        <v>0</v>
      </c>
      <c r="U11" s="186">
        <v>0.21002747252747253</v>
      </c>
    </row>
    <row r="12" spans="2:21" x14ac:dyDescent="0.25">
      <c r="B12" s="187" t="s">
        <v>95</v>
      </c>
      <c r="C12" s="188">
        <v>6</v>
      </c>
      <c r="D12" s="188">
        <v>6</v>
      </c>
      <c r="E12" s="189">
        <v>6</v>
      </c>
      <c r="F12" s="190">
        <v>26.507878206750572</v>
      </c>
      <c r="G12" s="191">
        <v>4.4179797011250956</v>
      </c>
      <c r="H12" s="189">
        <v>6</v>
      </c>
      <c r="I12" s="190">
        <v>27.143042040030149</v>
      </c>
      <c r="J12" s="191">
        <v>4.5238403400050249</v>
      </c>
      <c r="K12" s="189">
        <v>6</v>
      </c>
      <c r="L12" s="190">
        <v>31.52219275683666</v>
      </c>
      <c r="M12" s="191">
        <v>5.2536987928061096</v>
      </c>
      <c r="N12" s="189">
        <v>6</v>
      </c>
      <c r="O12" s="190">
        <v>32.96704690398375</v>
      </c>
      <c r="P12" s="191">
        <v>5.494507817330625</v>
      </c>
      <c r="Q12" s="192">
        <v>6</v>
      </c>
      <c r="R12" s="190">
        <v>34.122033799931721</v>
      </c>
      <c r="S12" s="190">
        <v>5.6870056333219532</v>
      </c>
      <c r="T12" s="193">
        <v>0</v>
      </c>
      <c r="U12" s="194">
        <v>5.7280219780219778E-2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7"/>
  <sheetViews>
    <sheetView showGridLines="0" topLeftCell="A62" workbookViewId="0">
      <selection activeCell="K25" sqref="K2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156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23357.000249700002</v>
      </c>
      <c r="D5" s="15">
        <v>18772.999841850393</v>
      </c>
      <c r="E5" s="15">
        <v>21031.000373391089</v>
      </c>
      <c r="F5" s="16">
        <v>20858.333248450941</v>
      </c>
      <c r="G5" s="17">
        <v>-3.6999999999999998E-2</v>
      </c>
      <c r="H5" s="17">
        <v>1</v>
      </c>
      <c r="I5" s="15">
        <v>14685.368035873116</v>
      </c>
      <c r="J5" s="15">
        <v>14797.932963654745</v>
      </c>
      <c r="K5" s="15">
        <v>9820.6183761117572</v>
      </c>
      <c r="L5" s="17">
        <v>-0.222</v>
      </c>
      <c r="M5" s="18">
        <v>1</v>
      </c>
    </row>
    <row r="6" spans="2:28" x14ac:dyDescent="0.25">
      <c r="B6" s="20" t="s">
        <v>19</v>
      </c>
      <c r="C6" s="21">
        <v>23357.000249700002</v>
      </c>
      <c r="D6" s="21">
        <v>18772.999841850393</v>
      </c>
      <c r="E6" s="21">
        <v>21031.000373391089</v>
      </c>
      <c r="F6" s="22">
        <v>20858.333248450941</v>
      </c>
      <c r="G6" s="23">
        <v>-3.6999999999999998E-2</v>
      </c>
      <c r="H6" s="24">
        <v>1</v>
      </c>
      <c r="I6" s="21">
        <v>14685.368035873116</v>
      </c>
      <c r="J6" s="21">
        <v>14797.932963654745</v>
      </c>
      <c r="K6" s="21">
        <v>9820.6183761117572</v>
      </c>
      <c r="L6" s="25">
        <v>-0.222</v>
      </c>
      <c r="M6" s="26">
        <v>1</v>
      </c>
    </row>
    <row r="7" spans="2:28" x14ac:dyDescent="0.2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25">
      <c r="B8" s="286" t="s">
        <v>157</v>
      </c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</row>
    <row r="9" spans="2:28" ht="46.5" x14ac:dyDescent="0.25">
      <c r="B9" s="29" t="s">
        <v>21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2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90" t="s">
        <v>11</v>
      </c>
      <c r="H10" s="291"/>
      <c r="I10" s="40" t="s">
        <v>12</v>
      </c>
      <c r="J10" s="40" t="s">
        <v>13</v>
      </c>
      <c r="K10" s="40" t="s">
        <v>14</v>
      </c>
      <c r="L10" s="290" t="s">
        <v>15</v>
      </c>
      <c r="M10" s="292"/>
    </row>
    <row r="11" spans="2:28" x14ac:dyDescent="0.25">
      <c r="B11" s="42" t="s">
        <v>22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25">
      <c r="B12" s="42" t="s">
        <v>23</v>
      </c>
      <c r="C12" s="49">
        <v>17851</v>
      </c>
      <c r="D12" s="49">
        <v>18740</v>
      </c>
      <c r="E12" s="49">
        <v>27322</v>
      </c>
      <c r="F12" s="50">
        <v>23562.661275000915</v>
      </c>
      <c r="G12" s="51">
        <v>9.7000000000000003E-2</v>
      </c>
      <c r="H12" s="51">
        <v>0.97799999999999998</v>
      </c>
      <c r="I12" s="49">
        <v>16833.321332007134</v>
      </c>
      <c r="J12" s="49">
        <v>19857.126341021063</v>
      </c>
      <c r="K12" s="49">
        <v>15957.796483600956</v>
      </c>
      <c r="L12" s="51">
        <v>-0.122</v>
      </c>
      <c r="M12" s="52">
        <v>1</v>
      </c>
    </row>
    <row r="13" spans="2:28" ht="18" x14ac:dyDescent="0.25">
      <c r="B13" s="53" t="s">
        <v>24</v>
      </c>
      <c r="C13" s="54">
        <v>8845</v>
      </c>
      <c r="D13" s="55">
        <v>9036</v>
      </c>
      <c r="E13" s="56">
        <v>11741</v>
      </c>
      <c r="F13" s="56">
        <v>8955.6571438248557</v>
      </c>
      <c r="G13" s="57">
        <v>4.0000000000000001E-3</v>
      </c>
      <c r="H13" s="57">
        <v>0.436</v>
      </c>
      <c r="I13" s="55">
        <v>616.08662500000003</v>
      </c>
      <c r="J13" s="55">
        <v>677.69528750000006</v>
      </c>
      <c r="K13" s="56">
        <v>745.46481625000013</v>
      </c>
      <c r="L13" s="57">
        <v>-0.56299999999999994</v>
      </c>
      <c r="M13" s="57">
        <v>0.124</v>
      </c>
    </row>
    <row r="14" spans="2:28" x14ac:dyDescent="0.25">
      <c r="B14" s="53" t="s">
        <v>25</v>
      </c>
      <c r="C14" s="58">
        <v>9006</v>
      </c>
      <c r="D14" s="59">
        <v>9704</v>
      </c>
      <c r="E14" s="60">
        <v>15581</v>
      </c>
      <c r="F14" s="60">
        <v>14607.004131176058</v>
      </c>
      <c r="G14" s="61">
        <v>0.17499999999999999</v>
      </c>
      <c r="H14" s="61">
        <v>0.54200000000000004</v>
      </c>
      <c r="I14" s="59">
        <v>16217.234707007132</v>
      </c>
      <c r="J14" s="59">
        <v>19179.431053521064</v>
      </c>
      <c r="K14" s="60">
        <v>15212.331667350956</v>
      </c>
      <c r="L14" s="61">
        <v>1.4E-2</v>
      </c>
      <c r="M14" s="61">
        <v>0.876</v>
      </c>
    </row>
    <row r="15" spans="2:28" x14ac:dyDescent="0.25">
      <c r="B15" s="117" t="s">
        <v>100</v>
      </c>
      <c r="C15" s="49">
        <v>1717</v>
      </c>
      <c r="D15" s="49">
        <v>0</v>
      </c>
      <c r="E15" s="49">
        <v>0</v>
      </c>
      <c r="F15" s="201">
        <v>0</v>
      </c>
      <c r="G15" s="202">
        <v>-1</v>
      </c>
      <c r="H15" s="202">
        <v>2.1999999999999999E-2</v>
      </c>
      <c r="I15" s="49">
        <v>0</v>
      </c>
      <c r="J15" s="49">
        <v>0</v>
      </c>
      <c r="K15" s="49">
        <v>0</v>
      </c>
      <c r="L15" s="202">
        <v>0</v>
      </c>
      <c r="M15" s="203">
        <v>0</v>
      </c>
    </row>
    <row r="16" spans="2:28" x14ac:dyDescent="0.25">
      <c r="B16" s="62" t="s">
        <v>26</v>
      </c>
      <c r="C16" s="63">
        <v>19568</v>
      </c>
      <c r="D16" s="63">
        <v>18740</v>
      </c>
      <c r="E16" s="64">
        <v>27322</v>
      </c>
      <c r="F16" s="64">
        <v>23562.661275000915</v>
      </c>
      <c r="G16" s="65">
        <v>6.4000000000000001E-2</v>
      </c>
      <c r="H16" s="65">
        <v>1</v>
      </c>
      <c r="I16" s="63">
        <v>16833.321332007134</v>
      </c>
      <c r="J16" s="63">
        <v>19857.126341021063</v>
      </c>
      <c r="K16" s="64">
        <v>15957.796483600956</v>
      </c>
      <c r="L16" s="65">
        <v>-0.122</v>
      </c>
      <c r="M16" s="66">
        <v>1</v>
      </c>
    </row>
    <row r="17" spans="2:13" x14ac:dyDescent="0.25">
      <c r="B17" s="42" t="s">
        <v>27</v>
      </c>
      <c r="C17" s="67"/>
      <c r="D17" s="67"/>
      <c r="E17" s="67"/>
      <c r="F17" s="68"/>
      <c r="G17" s="69"/>
      <c r="H17" s="69"/>
      <c r="I17" s="67"/>
      <c r="J17" s="67"/>
      <c r="K17" s="67"/>
      <c r="L17" s="69"/>
      <c r="M17" s="70"/>
    </row>
    <row r="18" spans="2:13" x14ac:dyDescent="0.25">
      <c r="B18" s="42" t="s">
        <v>28</v>
      </c>
      <c r="C18" s="49">
        <v>23357.000249699999</v>
      </c>
      <c r="D18" s="49">
        <v>17645.999841850389</v>
      </c>
      <c r="E18" s="49">
        <v>19860.000373391089</v>
      </c>
      <c r="F18" s="50">
        <v>20746.570884497567</v>
      </c>
      <c r="G18" s="71">
        <v>-3.9E-2</v>
      </c>
      <c r="H18" s="71">
        <v>0.97</v>
      </c>
      <c r="I18" s="49">
        <v>14450.953943506316</v>
      </c>
      <c r="J18" s="49">
        <v>14368.302046309003</v>
      </c>
      <c r="K18" s="49">
        <v>9335.5647839806552</v>
      </c>
      <c r="L18" s="71">
        <v>-0.23400000000000001</v>
      </c>
      <c r="M18" s="72">
        <v>0.97499999999999998</v>
      </c>
    </row>
    <row r="19" spans="2:13" x14ac:dyDescent="0.25">
      <c r="B19" s="53" t="s">
        <v>29</v>
      </c>
      <c r="C19" s="54">
        <v>929.41482744000007</v>
      </c>
      <c r="D19" s="55">
        <v>890.09799999999996</v>
      </c>
      <c r="E19" s="56">
        <v>1034.9040379999999</v>
      </c>
      <c r="F19" s="56">
        <v>1211.4860379999998</v>
      </c>
      <c r="G19" s="57">
        <v>9.1999999999999998E-2</v>
      </c>
      <c r="H19" s="57">
        <v>4.9000000000000002E-2</v>
      </c>
      <c r="I19" s="55">
        <v>1325.5464889884001</v>
      </c>
      <c r="J19" s="55">
        <v>1430.9178009773723</v>
      </c>
      <c r="K19" s="56">
        <v>1548.7141911555934</v>
      </c>
      <c r="L19" s="57">
        <v>8.5000000000000006E-2</v>
      </c>
      <c r="M19" s="57">
        <v>0.10100000000000001</v>
      </c>
    </row>
    <row r="20" spans="2:13" x14ac:dyDescent="0.25">
      <c r="B20" s="53" t="s">
        <v>30</v>
      </c>
      <c r="C20" s="73">
        <v>18512.585422259999</v>
      </c>
      <c r="D20" s="74">
        <v>12058.901841850389</v>
      </c>
      <c r="E20" s="75">
        <v>15604.09633539109</v>
      </c>
      <c r="F20" s="75">
        <v>16518.511419854454</v>
      </c>
      <c r="G20" s="76">
        <v>-3.6999999999999998E-2</v>
      </c>
      <c r="H20" s="76">
        <v>0.74199999999999999</v>
      </c>
      <c r="I20" s="74">
        <v>9893.8297938981159</v>
      </c>
      <c r="J20" s="74">
        <v>8208.9639335930242</v>
      </c>
      <c r="K20" s="75">
        <v>2831.4626430923195</v>
      </c>
      <c r="L20" s="76">
        <v>-0.44500000000000001</v>
      </c>
      <c r="M20" s="76">
        <v>0.57699999999999996</v>
      </c>
    </row>
    <row r="21" spans="2:13" x14ac:dyDescent="0.25">
      <c r="B21" s="53" t="s">
        <v>31</v>
      </c>
      <c r="C21" s="73">
        <v>1168</v>
      </c>
      <c r="D21" s="74">
        <v>1409</v>
      </c>
      <c r="E21" s="75">
        <v>479</v>
      </c>
      <c r="F21" s="75">
        <v>382.5</v>
      </c>
      <c r="G21" s="76">
        <v>-0.311</v>
      </c>
      <c r="H21" s="76">
        <v>4.2000000000000003E-2</v>
      </c>
      <c r="I21" s="74">
        <v>267.75</v>
      </c>
      <c r="J21" s="74">
        <v>267.080625</v>
      </c>
      <c r="K21" s="75">
        <v>250.91521875000001</v>
      </c>
      <c r="L21" s="76">
        <v>-0.13100000000000001</v>
      </c>
      <c r="M21" s="76">
        <v>0.02</v>
      </c>
    </row>
    <row r="22" spans="2:13" ht="18" x14ac:dyDescent="0.25">
      <c r="B22" s="53" t="s">
        <v>135</v>
      </c>
      <c r="C22" s="58">
        <v>2747</v>
      </c>
      <c r="D22" s="59">
        <v>3288</v>
      </c>
      <c r="E22" s="60">
        <v>2742</v>
      </c>
      <c r="F22" s="60">
        <v>2634.0734266431127</v>
      </c>
      <c r="G22" s="61">
        <v>-1.4E-2</v>
      </c>
      <c r="H22" s="61">
        <v>0.13700000000000001</v>
      </c>
      <c r="I22" s="59">
        <v>2963.8276606197996</v>
      </c>
      <c r="J22" s="59">
        <v>4461.3396867386055</v>
      </c>
      <c r="K22" s="60">
        <v>4704.4727309827431</v>
      </c>
      <c r="L22" s="61">
        <v>0.21299999999999999</v>
      </c>
      <c r="M22" s="61">
        <v>0.27700000000000002</v>
      </c>
    </row>
    <row r="23" spans="2:13" x14ac:dyDescent="0.25">
      <c r="B23" s="42" t="s">
        <v>101</v>
      </c>
      <c r="C23" s="49">
        <v>0</v>
      </c>
      <c r="D23" s="49">
        <v>1127</v>
      </c>
      <c r="E23" s="49">
        <v>1171</v>
      </c>
      <c r="F23" s="50">
        <v>111.76236395337619</v>
      </c>
      <c r="G23" s="204">
        <v>0</v>
      </c>
      <c r="H23" s="204">
        <v>0.03</v>
      </c>
      <c r="I23" s="49">
        <v>234.41409236679985</v>
      </c>
      <c r="J23" s="49">
        <v>429.63091734574505</v>
      </c>
      <c r="K23" s="49">
        <v>485.05359213110194</v>
      </c>
      <c r="L23" s="204">
        <v>0.63100000000000001</v>
      </c>
      <c r="M23" s="205">
        <v>2.5000000000000001E-2</v>
      </c>
    </row>
    <row r="24" spans="2:13" x14ac:dyDescent="0.25">
      <c r="B24" s="62" t="s">
        <v>32</v>
      </c>
      <c r="C24" s="77">
        <v>23357.000249699999</v>
      </c>
      <c r="D24" s="77">
        <v>18772.999841850389</v>
      </c>
      <c r="E24" s="78">
        <v>21031.000373391089</v>
      </c>
      <c r="F24" s="78">
        <v>20858.333248450945</v>
      </c>
      <c r="G24" s="65">
        <v>-3.6999999999999998E-2</v>
      </c>
      <c r="H24" s="65">
        <v>1</v>
      </c>
      <c r="I24" s="77">
        <v>14685.368035873116</v>
      </c>
      <c r="J24" s="77">
        <v>14797.932963654748</v>
      </c>
      <c r="K24" s="78">
        <v>9820.6183761117572</v>
      </c>
      <c r="L24" s="65">
        <v>-0.222</v>
      </c>
      <c r="M24" s="66">
        <v>1</v>
      </c>
    </row>
    <row r="25" spans="2:13" x14ac:dyDescent="0.25">
      <c r="B25" s="79" t="s">
        <v>33</v>
      </c>
      <c r="C25" s="80">
        <v>-3789</v>
      </c>
      <c r="D25" s="80">
        <v>-33</v>
      </c>
      <c r="E25" s="81">
        <v>6291</v>
      </c>
      <c r="F25" s="81">
        <v>2704.3</v>
      </c>
      <c r="G25" s="82">
        <v>-1.8939999999999999</v>
      </c>
      <c r="H25" s="82"/>
      <c r="I25" s="80">
        <v>2148</v>
      </c>
      <c r="J25" s="80">
        <v>5059.2</v>
      </c>
      <c r="K25" s="81">
        <v>6137.2</v>
      </c>
      <c r="L25" s="82">
        <v>0.314</v>
      </c>
      <c r="M25" s="83"/>
    </row>
    <row r="26" spans="2:13" x14ac:dyDescent="0.2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2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ht="18" x14ac:dyDescent="0.25">
      <c r="B28" s="88" t="s">
        <v>35</v>
      </c>
      <c r="C28" s="89">
        <v>3880.9352560100015</v>
      </c>
      <c r="D28" s="89">
        <v>4735.1083622421302</v>
      </c>
      <c r="E28" s="89">
        <v>6541.8116266089091</v>
      </c>
      <c r="F28" s="90">
        <v>-342.63188272284424</v>
      </c>
      <c r="G28" s="51">
        <v>-1.4450000000000001</v>
      </c>
      <c r="H28" s="51">
        <v>1</v>
      </c>
      <c r="I28" s="89">
        <v>618.14753771047799</v>
      </c>
      <c r="J28" s="89">
        <v>1219.6083620406025</v>
      </c>
      <c r="K28" s="91">
        <v>778.54382674635599</v>
      </c>
      <c r="L28" s="51">
        <v>-2.3149999999999999</v>
      </c>
      <c r="M28" s="52">
        <v>1</v>
      </c>
    </row>
    <row r="29" spans="2:13" x14ac:dyDescent="0.2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25">
      <c r="B30" s="92" t="s">
        <v>37</v>
      </c>
      <c r="C30" s="49">
        <v>6449</v>
      </c>
      <c r="D30" s="49">
        <v>7403.35</v>
      </c>
      <c r="E30" s="49">
        <v>8389</v>
      </c>
      <c r="F30" s="50">
        <v>6648.8608890195701</v>
      </c>
      <c r="G30" s="51">
        <v>0.01</v>
      </c>
      <c r="H30" s="51">
        <v>0.49099999999999999</v>
      </c>
      <c r="I30" s="49">
        <v>7669.2724263601995</v>
      </c>
      <c r="J30" s="49">
        <v>9016.9589526171621</v>
      </c>
      <c r="K30" s="49">
        <v>10589.33917794777</v>
      </c>
      <c r="L30" s="51">
        <v>0.16800000000000001</v>
      </c>
      <c r="M30" s="52">
        <v>0.73599999999999999</v>
      </c>
    </row>
    <row r="31" spans="2:13" x14ac:dyDescent="0.25">
      <c r="B31" s="94" t="s">
        <v>39</v>
      </c>
      <c r="C31" s="106">
        <v>6449</v>
      </c>
      <c r="D31" s="107">
        <v>7403.35</v>
      </c>
      <c r="E31" s="107">
        <v>8389</v>
      </c>
      <c r="F31" s="108">
        <v>6648.8608890195701</v>
      </c>
      <c r="G31" s="109">
        <v>0.01</v>
      </c>
      <c r="H31" s="109">
        <v>0.49099999999999999</v>
      </c>
      <c r="I31" s="107">
        <v>7669.2724263601995</v>
      </c>
      <c r="J31" s="107">
        <v>9016.9589526171621</v>
      </c>
      <c r="K31" s="200">
        <v>10589.33917794777</v>
      </c>
      <c r="L31" s="109">
        <v>0.16800000000000001</v>
      </c>
      <c r="M31" s="109">
        <v>0.73599999999999999</v>
      </c>
    </row>
    <row r="32" spans="2:13" x14ac:dyDescent="0.25">
      <c r="B32" s="92" t="s">
        <v>100</v>
      </c>
      <c r="C32" s="49">
        <v>1</v>
      </c>
      <c r="D32" s="49">
        <v>121</v>
      </c>
      <c r="E32" s="49">
        <v>0</v>
      </c>
      <c r="F32" s="50">
        <v>0</v>
      </c>
      <c r="G32" s="51">
        <v>-1</v>
      </c>
      <c r="H32" s="51">
        <v>2E-3</v>
      </c>
      <c r="I32" s="49">
        <v>0</v>
      </c>
      <c r="J32" s="49">
        <v>0</v>
      </c>
      <c r="K32" s="49">
        <v>0</v>
      </c>
      <c r="L32" s="51">
        <v>0</v>
      </c>
      <c r="M32" s="52">
        <v>0</v>
      </c>
    </row>
    <row r="33" spans="2:13" ht="18" x14ac:dyDescent="0.25">
      <c r="B33" s="92" t="s">
        <v>40</v>
      </c>
      <c r="C33" s="49">
        <v>14414</v>
      </c>
      <c r="D33" s="49">
        <v>6273.4989999999998</v>
      </c>
      <c r="E33" s="49">
        <v>7569.5330000000004</v>
      </c>
      <c r="F33" s="50">
        <v>4565.6856431474562</v>
      </c>
      <c r="G33" s="51">
        <v>-0.318</v>
      </c>
      <c r="H33" s="51">
        <v>0.50700000000000001</v>
      </c>
      <c r="I33" s="49">
        <v>3295.5414768731071</v>
      </c>
      <c r="J33" s="49">
        <v>2002.9443584267231</v>
      </c>
      <c r="K33" s="49">
        <v>2094.5846553828155</v>
      </c>
      <c r="L33" s="51">
        <v>-0.22900000000000001</v>
      </c>
      <c r="M33" s="52">
        <v>0.26400000000000001</v>
      </c>
    </row>
    <row r="34" spans="2:13" x14ac:dyDescent="0.25">
      <c r="B34" s="97" t="s">
        <v>41</v>
      </c>
      <c r="C34" s="77">
        <v>20864</v>
      </c>
      <c r="D34" s="77">
        <v>13797.849</v>
      </c>
      <c r="E34" s="77">
        <v>15958.532999999999</v>
      </c>
      <c r="F34" s="98">
        <v>11214.546532167027</v>
      </c>
      <c r="G34" s="99">
        <v>-0.187</v>
      </c>
      <c r="H34" s="99">
        <v>1</v>
      </c>
      <c r="I34" s="77">
        <v>10964.813903233306</v>
      </c>
      <c r="J34" s="77">
        <v>11019.903311043885</v>
      </c>
      <c r="K34" s="78">
        <v>12683.923833330586</v>
      </c>
      <c r="L34" s="99">
        <v>4.2000000000000003E-2</v>
      </c>
      <c r="M34" s="100">
        <v>1</v>
      </c>
    </row>
    <row r="35" spans="2:13" x14ac:dyDescent="0.25">
      <c r="B35" s="101" t="s">
        <v>42</v>
      </c>
      <c r="C35" s="67"/>
      <c r="D35" s="67"/>
      <c r="E35" s="67"/>
      <c r="F35" s="68"/>
      <c r="G35" s="102"/>
      <c r="H35" s="102"/>
      <c r="I35" s="67"/>
      <c r="J35" s="67"/>
      <c r="K35" s="67"/>
      <c r="L35" s="102"/>
      <c r="M35" s="103"/>
    </row>
    <row r="36" spans="2:13" x14ac:dyDescent="0.25">
      <c r="B36" s="92" t="s">
        <v>43</v>
      </c>
      <c r="C36" s="49">
        <v>16954.064743989999</v>
      </c>
      <c r="D36" s="49">
        <v>9062.74063775787</v>
      </c>
      <c r="E36" s="49">
        <v>8810.7213733910903</v>
      </c>
      <c r="F36" s="50">
        <v>11474.480003718945</v>
      </c>
      <c r="G36" s="51">
        <v>-0.122</v>
      </c>
      <c r="H36" s="51">
        <v>0.98169580494675945</v>
      </c>
      <c r="I36" s="49">
        <v>10312.597372945616</v>
      </c>
      <c r="J36" s="49">
        <v>9115.9714011355209</v>
      </c>
      <c r="K36" s="49">
        <v>11724.250179720821</v>
      </c>
      <c r="L36" s="51">
        <v>7.0000000000000001E-3</v>
      </c>
      <c r="M36" s="52">
        <v>0.97599999999999998</v>
      </c>
    </row>
    <row r="37" spans="2:13" x14ac:dyDescent="0.25">
      <c r="B37" s="94" t="s">
        <v>29</v>
      </c>
      <c r="C37" s="54">
        <v>853.34900000000005</v>
      </c>
      <c r="D37" s="55">
        <v>985.01658800000007</v>
      </c>
      <c r="E37" s="55">
        <v>1034.9040379999999</v>
      </c>
      <c r="F37" s="95">
        <v>1043.79537053898</v>
      </c>
      <c r="G37" s="57">
        <v>6.9000000000000006E-2</v>
      </c>
      <c r="H37" s="57">
        <v>0.09</v>
      </c>
      <c r="I37" s="55">
        <v>1192.4455808485031</v>
      </c>
      <c r="J37" s="55">
        <v>1251.6851159122132</v>
      </c>
      <c r="K37" s="56">
        <v>1199.1108999999999</v>
      </c>
      <c r="L37" s="57">
        <v>4.7E-2</v>
      </c>
      <c r="M37" s="57">
        <v>0.109</v>
      </c>
    </row>
    <row r="38" spans="2:13" x14ac:dyDescent="0.25">
      <c r="B38" s="94" t="s">
        <v>30</v>
      </c>
      <c r="C38" s="73">
        <v>13353.71574399</v>
      </c>
      <c r="D38" s="74">
        <v>4741.7240497578705</v>
      </c>
      <c r="E38" s="74">
        <v>5100.8173353910897</v>
      </c>
      <c r="F38" s="93">
        <v>7928.3148778690083</v>
      </c>
      <c r="G38" s="76">
        <v>-0.16</v>
      </c>
      <c r="H38" s="76">
        <v>0.63400000000000001</v>
      </c>
      <c r="I38" s="74">
        <v>6304.5155145083054</v>
      </c>
      <c r="J38" s="74">
        <v>3626.0135828216326</v>
      </c>
      <c r="K38" s="75">
        <v>6055.8901852872159</v>
      </c>
      <c r="L38" s="76">
        <v>-8.5999999999999993E-2</v>
      </c>
      <c r="M38" s="76">
        <v>0.54300000000000004</v>
      </c>
    </row>
    <row r="39" spans="2:13" x14ac:dyDescent="0.25">
      <c r="B39" s="94" t="s">
        <v>118</v>
      </c>
      <c r="C39" s="58">
        <v>2747</v>
      </c>
      <c r="D39" s="59">
        <v>3336</v>
      </c>
      <c r="E39" s="59">
        <v>2675</v>
      </c>
      <c r="F39" s="96">
        <v>2502.3697553109569</v>
      </c>
      <c r="G39" s="61">
        <v>-3.1E-2</v>
      </c>
      <c r="H39" s="61">
        <v>0.25800000000000001</v>
      </c>
      <c r="I39" s="59">
        <v>2815.6362775888092</v>
      </c>
      <c r="J39" s="59">
        <v>4238.2727024016749</v>
      </c>
      <c r="K39" s="60">
        <v>4469.2490944336059</v>
      </c>
      <c r="L39" s="61">
        <v>0.21299999999999999</v>
      </c>
      <c r="M39" s="61">
        <v>0.32400000000000001</v>
      </c>
    </row>
    <row r="40" spans="2:13" x14ac:dyDescent="0.25">
      <c r="B40" s="92" t="s">
        <v>101</v>
      </c>
      <c r="C40" s="49">
        <v>29</v>
      </c>
      <c r="D40" s="49">
        <v>0</v>
      </c>
      <c r="E40" s="49">
        <v>606</v>
      </c>
      <c r="F40" s="50">
        <v>82.698411170926221</v>
      </c>
      <c r="G40" s="51">
        <v>0.41799999999999998</v>
      </c>
      <c r="H40" s="51">
        <v>1.7999999999999999E-2</v>
      </c>
      <c r="I40" s="49">
        <v>34.068992577211091</v>
      </c>
      <c r="J40" s="49">
        <v>684.32354786776114</v>
      </c>
      <c r="K40" s="49">
        <v>181.12982686340857</v>
      </c>
      <c r="L40" s="51">
        <v>0.29899999999999999</v>
      </c>
      <c r="M40" s="52">
        <v>2.4E-2</v>
      </c>
    </row>
    <row r="41" spans="2:13" x14ac:dyDescent="0.25">
      <c r="B41" s="97" t="s">
        <v>44</v>
      </c>
      <c r="C41" s="77">
        <v>16983.064743989999</v>
      </c>
      <c r="D41" s="77">
        <v>9062.74063775787</v>
      </c>
      <c r="E41" s="77">
        <v>9416.7213733910903</v>
      </c>
      <c r="F41" s="98">
        <v>11557.178414889871</v>
      </c>
      <c r="G41" s="99">
        <v>-0.12</v>
      </c>
      <c r="H41" s="99">
        <v>1</v>
      </c>
      <c r="I41" s="77">
        <v>10346.666365522828</v>
      </c>
      <c r="J41" s="77">
        <v>9800.2949490032825</v>
      </c>
      <c r="K41" s="78">
        <v>11905.38000658423</v>
      </c>
      <c r="L41" s="99">
        <v>0.01</v>
      </c>
      <c r="M41" s="100">
        <v>1</v>
      </c>
    </row>
    <row r="42" spans="2:13" ht="36" x14ac:dyDescent="0.25">
      <c r="B42" s="92" t="s">
        <v>158</v>
      </c>
      <c r="C42" s="74">
        <v>-3312.9349999999995</v>
      </c>
      <c r="D42" s="74">
        <v>-897.31936314719769</v>
      </c>
      <c r="E42" s="74">
        <v>2760.188143110001</v>
      </c>
      <c r="F42" s="93">
        <v>-13371.324684044657</v>
      </c>
      <c r="G42" s="51">
        <v>0.59199999999999997</v>
      </c>
      <c r="H42" s="51">
        <v>1</v>
      </c>
      <c r="I42" s="74">
        <v>-11170.977484230863</v>
      </c>
      <c r="J42" s="74">
        <v>-11009.163471562008</v>
      </c>
      <c r="K42" s="74">
        <v>-9887.5393985148512</v>
      </c>
      <c r="L42" s="51">
        <v>-9.6000000000000002E-2</v>
      </c>
      <c r="M42" s="52">
        <v>1</v>
      </c>
    </row>
    <row r="43" spans="2:13" ht="18" x14ac:dyDescent="0.25">
      <c r="B43" s="94" t="s">
        <v>159</v>
      </c>
      <c r="C43" s="54">
        <v>-11656</v>
      </c>
      <c r="D43" s="55">
        <v>-6231.4648294900007</v>
      </c>
      <c r="E43" s="55">
        <v>-6764</v>
      </c>
      <c r="F43" s="95">
        <v>-19927.400000000001</v>
      </c>
      <c r="G43" s="209">
        <v>0.19600000000000001</v>
      </c>
      <c r="H43" s="209">
        <v>2.3759999999999999</v>
      </c>
      <c r="I43" s="55">
        <v>-19824.400000000001</v>
      </c>
      <c r="J43" s="55">
        <v>-21106.620195956231</v>
      </c>
      <c r="K43" s="56">
        <v>-21793.248000000003</v>
      </c>
      <c r="L43" s="209">
        <v>0.03</v>
      </c>
      <c r="M43" s="209">
        <v>1.847</v>
      </c>
    </row>
    <row r="44" spans="2:13" x14ac:dyDescent="0.25">
      <c r="B44" s="94" t="s">
        <v>160</v>
      </c>
      <c r="C44" s="58">
        <v>8343.0650000000005</v>
      </c>
      <c r="D44" s="59">
        <v>5334.145466342803</v>
      </c>
      <c r="E44" s="59">
        <v>9524.188143110001</v>
      </c>
      <c r="F44" s="96">
        <v>6556.0753159553442</v>
      </c>
      <c r="G44" s="210">
        <v>-7.6999999999999999E-2</v>
      </c>
      <c r="H44" s="210">
        <v>-1.3759999999999999</v>
      </c>
      <c r="I44" s="59">
        <v>8653.422515769138</v>
      </c>
      <c r="J44" s="59">
        <v>10097.456724394224</v>
      </c>
      <c r="K44" s="60">
        <v>11905.708601485152</v>
      </c>
      <c r="L44" s="210">
        <v>0.22</v>
      </c>
      <c r="M44" s="210">
        <v>-0.84699999999999998</v>
      </c>
    </row>
    <row r="45" spans="2:13" ht="18" x14ac:dyDescent="0.25">
      <c r="B45" s="92" t="s">
        <v>45</v>
      </c>
      <c r="C45" s="49">
        <v>-3042</v>
      </c>
      <c r="D45" s="49">
        <v>728.25904803750609</v>
      </c>
      <c r="E45" s="49">
        <v>222</v>
      </c>
      <c r="F45" s="50">
        <v>484.61218468649997</v>
      </c>
      <c r="G45" s="51">
        <v>-1.542</v>
      </c>
      <c r="H45" s="51">
        <v>1</v>
      </c>
      <c r="I45" s="49">
        <v>393.4052220085</v>
      </c>
      <c r="J45" s="49">
        <v>3635</v>
      </c>
      <c r="K45" s="104">
        <v>1123</v>
      </c>
      <c r="L45" s="51">
        <v>0.32300000000000001</v>
      </c>
      <c r="M45" s="52">
        <v>1</v>
      </c>
    </row>
    <row r="46" spans="2:13" ht="18" x14ac:dyDescent="0.25">
      <c r="B46" s="94" t="s">
        <v>46</v>
      </c>
      <c r="C46" s="54">
        <v>-697</v>
      </c>
      <c r="D46" s="55">
        <v>0</v>
      </c>
      <c r="E46" s="55">
        <v>-408</v>
      </c>
      <c r="F46" s="95">
        <v>0</v>
      </c>
      <c r="G46" s="57">
        <v>-1</v>
      </c>
      <c r="H46" s="57">
        <v>-0.40200000000000002</v>
      </c>
      <c r="I46" s="55">
        <v>0</v>
      </c>
      <c r="J46" s="55">
        <v>0</v>
      </c>
      <c r="K46" s="55">
        <v>0</v>
      </c>
      <c r="L46" s="57">
        <v>0</v>
      </c>
      <c r="M46" s="57">
        <v>0</v>
      </c>
    </row>
    <row r="47" spans="2:13" ht="18" x14ac:dyDescent="0.25">
      <c r="B47" s="94" t="s">
        <v>47</v>
      </c>
      <c r="C47" s="73">
        <v>-9</v>
      </c>
      <c r="D47" s="74">
        <v>0</v>
      </c>
      <c r="E47" s="74">
        <v>-14</v>
      </c>
      <c r="F47" s="93">
        <v>0</v>
      </c>
      <c r="G47" s="76">
        <v>-1</v>
      </c>
      <c r="H47" s="76">
        <v>-1.4999999999999999E-2</v>
      </c>
      <c r="I47" s="74">
        <v>0</v>
      </c>
      <c r="J47" s="74">
        <v>0</v>
      </c>
      <c r="K47" s="74">
        <v>0</v>
      </c>
      <c r="L47" s="76">
        <v>0</v>
      </c>
      <c r="M47" s="76">
        <v>0</v>
      </c>
    </row>
    <row r="48" spans="2:13" ht="18" x14ac:dyDescent="0.25">
      <c r="B48" s="94" t="s">
        <v>150</v>
      </c>
      <c r="C48" s="58">
        <v>-2336</v>
      </c>
      <c r="D48" s="59">
        <v>728.25904803750609</v>
      </c>
      <c r="E48" s="59">
        <v>644</v>
      </c>
      <c r="F48" s="96">
        <v>484.61218468649997</v>
      </c>
      <c r="G48" s="61">
        <v>-1.5920000000000001</v>
      </c>
      <c r="H48" s="61">
        <v>1.417</v>
      </c>
      <c r="I48" s="59">
        <v>393.4052220085</v>
      </c>
      <c r="J48" s="59">
        <v>3635</v>
      </c>
      <c r="K48" s="59">
        <v>1123</v>
      </c>
      <c r="L48" s="61">
        <v>0.32300000000000001</v>
      </c>
      <c r="M48" s="61">
        <v>1</v>
      </c>
    </row>
    <row r="49" spans="2:13" ht="18" x14ac:dyDescent="0.25">
      <c r="B49" s="92" t="s">
        <v>49</v>
      </c>
      <c r="C49" s="49">
        <v>1408</v>
      </c>
      <c r="D49" s="49">
        <v>2699.9522691348857</v>
      </c>
      <c r="E49" s="49">
        <v>-7159</v>
      </c>
      <c r="F49" s="50">
        <v>7229.3443577988346</v>
      </c>
      <c r="G49" s="51">
        <v>0.72499999999999998</v>
      </c>
      <c r="H49" s="51">
        <v>1</v>
      </c>
      <c r="I49" s="49">
        <v>9814.4243019222649</v>
      </c>
      <c r="J49" s="49">
        <v>6376.0369322422439</v>
      </c>
      <c r="K49" s="104">
        <v>8465.3819431867014</v>
      </c>
      <c r="L49" s="51">
        <v>5.3999999999999999E-2</v>
      </c>
      <c r="M49" s="52">
        <v>1</v>
      </c>
    </row>
    <row r="50" spans="2:13" x14ac:dyDescent="0.25">
      <c r="B50" s="94" t="s">
        <v>152</v>
      </c>
      <c r="C50" s="54">
        <v>1462</v>
      </c>
      <c r="D50" s="55">
        <v>0</v>
      </c>
      <c r="E50" s="55">
        <v>0</v>
      </c>
      <c r="F50" s="95">
        <v>0</v>
      </c>
      <c r="G50" s="57">
        <v>-1</v>
      </c>
      <c r="H50" s="57">
        <v>0.26</v>
      </c>
      <c r="I50" s="55">
        <v>0</v>
      </c>
      <c r="J50" s="55">
        <v>0</v>
      </c>
      <c r="K50" s="55">
        <v>0</v>
      </c>
      <c r="L50" s="57">
        <v>0</v>
      </c>
      <c r="M50" s="57">
        <v>0</v>
      </c>
    </row>
    <row r="51" spans="2:13" x14ac:dyDescent="0.25">
      <c r="B51" s="94" t="s">
        <v>161</v>
      </c>
      <c r="C51" s="73">
        <v>-27</v>
      </c>
      <c r="D51" s="74">
        <v>2699.9522691348857</v>
      </c>
      <c r="E51" s="74">
        <v>-7107</v>
      </c>
      <c r="F51" s="93">
        <v>7229.3443577988346</v>
      </c>
      <c r="G51" s="76">
        <v>-7.4450000000000003</v>
      </c>
      <c r="H51" s="76">
        <v>0.74299999999999999</v>
      </c>
      <c r="I51" s="74">
        <v>9814.4243019222649</v>
      </c>
      <c r="J51" s="74">
        <v>6376.0369322422439</v>
      </c>
      <c r="K51" s="74">
        <v>8465.3819431867014</v>
      </c>
      <c r="L51" s="76">
        <v>5.3999999999999999E-2</v>
      </c>
      <c r="M51" s="76">
        <v>1</v>
      </c>
    </row>
    <row r="52" spans="2:13" x14ac:dyDescent="0.25">
      <c r="B52" s="206" t="s">
        <v>119</v>
      </c>
      <c r="C52" s="58">
        <v>-27</v>
      </c>
      <c r="D52" s="59">
        <v>0</v>
      </c>
      <c r="E52" s="59">
        <v>-52</v>
      </c>
      <c r="F52" s="96">
        <v>0</v>
      </c>
      <c r="G52" s="61">
        <v>-1</v>
      </c>
      <c r="H52" s="61">
        <v>-3.0000000000000001E-3</v>
      </c>
      <c r="I52" s="59">
        <v>0</v>
      </c>
      <c r="J52" s="59">
        <v>0</v>
      </c>
      <c r="K52" s="59">
        <v>0</v>
      </c>
      <c r="L52" s="61">
        <v>0</v>
      </c>
      <c r="M52" s="61">
        <v>0</v>
      </c>
    </row>
    <row r="53" spans="2:13" ht="18" x14ac:dyDescent="0.25">
      <c r="B53" s="110" t="s">
        <v>51</v>
      </c>
      <c r="C53" s="111">
        <v>-1065.999743989998</v>
      </c>
      <c r="D53" s="111">
        <v>7266.0003162673247</v>
      </c>
      <c r="E53" s="111">
        <v>2364.9997697189101</v>
      </c>
      <c r="F53" s="112">
        <v>-6000.0000242821661</v>
      </c>
      <c r="G53" s="113">
        <v>0.77900000000000003</v>
      </c>
      <c r="H53" s="113">
        <v>4.2000000000000003E-2</v>
      </c>
      <c r="I53" s="111">
        <v>-345.00042258962094</v>
      </c>
      <c r="J53" s="111">
        <v>221.48182272083886</v>
      </c>
      <c r="K53" s="114">
        <v>479.38637141820618</v>
      </c>
      <c r="L53" s="113">
        <v>-1.431</v>
      </c>
      <c r="M53" s="115">
        <v>-6.2E-2</v>
      </c>
    </row>
    <row r="54" spans="2:13" x14ac:dyDescent="0.25">
      <c r="B54" s="42"/>
      <c r="C54" s="74"/>
      <c r="D54" s="74"/>
      <c r="E54" s="74"/>
      <c r="F54" s="74"/>
      <c r="G54" s="116"/>
      <c r="H54" s="116"/>
      <c r="I54" s="74"/>
      <c r="J54" s="74"/>
      <c r="K54" s="74"/>
      <c r="L54" s="116"/>
      <c r="M54" s="116"/>
    </row>
    <row r="55" spans="2:13" ht="18" x14ac:dyDescent="0.25">
      <c r="B55" s="117" t="s">
        <v>52</v>
      </c>
      <c r="C55" s="74"/>
      <c r="D55" s="74"/>
      <c r="E55" s="74"/>
      <c r="F55" s="74"/>
      <c r="G55" s="118"/>
      <c r="H55" s="118"/>
      <c r="I55" s="74"/>
      <c r="J55" s="74"/>
      <c r="K55" s="74"/>
      <c r="L55" s="118"/>
      <c r="M55" s="118"/>
    </row>
    <row r="56" spans="2:13" x14ac:dyDescent="0.25">
      <c r="B56" s="119" t="s">
        <v>53</v>
      </c>
      <c r="C56" s="55">
        <v>7547</v>
      </c>
      <c r="D56" s="55">
        <v>6459</v>
      </c>
      <c r="E56" s="55">
        <v>5845</v>
      </c>
      <c r="F56" s="95">
        <v>12030.425717582286</v>
      </c>
      <c r="G56" s="57">
        <v>0.16800000000000001</v>
      </c>
      <c r="H56" s="57">
        <v>5.6000000000000001E-2</v>
      </c>
      <c r="I56" s="55">
        <v>4377.510528053368</v>
      </c>
      <c r="J56" s="55">
        <v>4869.1858056000938</v>
      </c>
      <c r="K56" s="55">
        <v>2499.1261550734525</v>
      </c>
      <c r="L56" s="57">
        <v>-0.40799999999999997</v>
      </c>
      <c r="M56" s="120">
        <v>3.5999999999999997E-2</v>
      </c>
    </row>
    <row r="57" spans="2:13" x14ac:dyDescent="0.25">
      <c r="B57" s="121" t="s">
        <v>54</v>
      </c>
      <c r="C57" s="74"/>
      <c r="D57" s="74"/>
      <c r="E57" s="74"/>
      <c r="F57" s="93"/>
      <c r="G57" s="76"/>
      <c r="H57" s="76"/>
      <c r="I57" s="74"/>
      <c r="J57" s="74"/>
      <c r="K57" s="74"/>
      <c r="L57" s="76"/>
      <c r="M57" s="122"/>
    </row>
    <row r="58" spans="2:13" x14ac:dyDescent="0.25">
      <c r="B58" s="121" t="s">
        <v>55</v>
      </c>
      <c r="C58" s="123">
        <v>-697</v>
      </c>
      <c r="D58" s="124">
        <v>0</v>
      </c>
      <c r="E58" s="124">
        <v>-408</v>
      </c>
      <c r="F58" s="125">
        <v>0</v>
      </c>
      <c r="G58" s="126">
        <v>-1</v>
      </c>
      <c r="H58" s="126">
        <v>0</v>
      </c>
      <c r="I58" s="124">
        <v>0</v>
      </c>
      <c r="J58" s="124">
        <v>0</v>
      </c>
      <c r="K58" s="124">
        <v>0</v>
      </c>
      <c r="L58" s="126">
        <v>0</v>
      </c>
      <c r="M58" s="126">
        <v>0</v>
      </c>
    </row>
    <row r="59" spans="2:13" x14ac:dyDescent="0.25">
      <c r="B59" s="53" t="s">
        <v>120</v>
      </c>
      <c r="C59" s="74">
        <v>67436</v>
      </c>
      <c r="D59" s="74">
        <v>90085</v>
      </c>
      <c r="E59" s="74">
        <v>112775</v>
      </c>
      <c r="F59" s="93">
        <v>90936.706228858413</v>
      </c>
      <c r="G59" s="76">
        <v>0.105</v>
      </c>
      <c r="H59" s="76">
        <v>0.61899999999999999</v>
      </c>
      <c r="I59" s="74">
        <v>97978.705981772277</v>
      </c>
      <c r="J59" s="74">
        <v>102517.29789045284</v>
      </c>
      <c r="K59" s="74">
        <v>111132.44843004138</v>
      </c>
      <c r="L59" s="76">
        <v>6.9000000000000006E-2</v>
      </c>
      <c r="M59" s="122">
        <v>0.59099999999999997</v>
      </c>
    </row>
    <row r="60" spans="2:13" x14ac:dyDescent="0.25">
      <c r="B60" s="53" t="s">
        <v>56</v>
      </c>
      <c r="C60" s="74">
        <v>2251</v>
      </c>
      <c r="D60" s="74">
        <v>2922</v>
      </c>
      <c r="E60" s="74">
        <v>3382</v>
      </c>
      <c r="F60" s="93">
        <v>3553.431</v>
      </c>
      <c r="G60" s="76">
        <v>0.16400000000000001</v>
      </c>
      <c r="H60" s="76">
        <v>2.1000000000000001E-2</v>
      </c>
      <c r="I60" s="74">
        <v>3734.6559809999999</v>
      </c>
      <c r="J60" s="74">
        <v>3925.1234360309991</v>
      </c>
      <c r="K60" s="74">
        <v>4125.3047312685803</v>
      </c>
      <c r="L60" s="76">
        <v>5.0999999999999997E-2</v>
      </c>
      <c r="M60" s="122">
        <v>2.3E-2</v>
      </c>
    </row>
    <row r="61" spans="2:13" x14ac:dyDescent="0.25">
      <c r="B61" s="53" t="s">
        <v>162</v>
      </c>
      <c r="C61" s="74">
        <v>19945</v>
      </c>
      <c r="D61" s="74">
        <v>25505</v>
      </c>
      <c r="E61" s="74">
        <v>24304</v>
      </c>
      <c r="F61" s="93">
        <v>37140.701599199936</v>
      </c>
      <c r="G61" s="76">
        <v>0.23</v>
      </c>
      <c r="H61" s="76">
        <v>0.184</v>
      </c>
      <c r="I61" s="74">
        <v>43686.29497593554</v>
      </c>
      <c r="J61" s="74">
        <v>50316.275927172203</v>
      </c>
      <c r="K61" s="74">
        <v>57722.348409507911</v>
      </c>
      <c r="L61" s="76">
        <v>0.158</v>
      </c>
      <c r="M61" s="122">
        <v>0.27500000000000002</v>
      </c>
    </row>
    <row r="62" spans="2:13" x14ac:dyDescent="0.25">
      <c r="B62" s="53" t="s">
        <v>57</v>
      </c>
      <c r="C62" s="74">
        <v>1994</v>
      </c>
      <c r="D62" s="74">
        <v>2705</v>
      </c>
      <c r="E62" s="74">
        <v>2706</v>
      </c>
      <c r="F62" s="93">
        <v>1994.7260000000001</v>
      </c>
      <c r="G62" s="76">
        <v>0</v>
      </c>
      <c r="H62" s="76">
        <v>1.6E-2</v>
      </c>
      <c r="I62" s="74">
        <v>2096.457026</v>
      </c>
      <c r="J62" s="74">
        <v>2203.3763343259993</v>
      </c>
      <c r="K62" s="74">
        <v>2315.7485273766251</v>
      </c>
      <c r="L62" s="76">
        <v>5.0999999999999997E-2</v>
      </c>
      <c r="M62" s="122">
        <v>1.2999999999999999E-2</v>
      </c>
    </row>
    <row r="63" spans="2:13" x14ac:dyDescent="0.25">
      <c r="B63" s="53" t="s">
        <v>58</v>
      </c>
      <c r="C63" s="74">
        <v>8776</v>
      </c>
      <c r="D63" s="74">
        <v>16036</v>
      </c>
      <c r="E63" s="74">
        <v>18354</v>
      </c>
      <c r="F63" s="93">
        <v>9787.4041398399968</v>
      </c>
      <c r="G63" s="76">
        <v>3.6999999999999998E-2</v>
      </c>
      <c r="H63" s="76">
        <v>0.09</v>
      </c>
      <c r="I63" s="74">
        <v>10442.261599519506</v>
      </c>
      <c r="J63" s="74">
        <v>10663.268348466227</v>
      </c>
      <c r="K63" s="74">
        <v>11141.981515476895</v>
      </c>
      <c r="L63" s="76">
        <v>4.3999999999999997E-2</v>
      </c>
      <c r="M63" s="122">
        <v>6.2E-2</v>
      </c>
    </row>
    <row r="64" spans="2:13" x14ac:dyDescent="0.25">
      <c r="B64" s="53" t="s">
        <v>163</v>
      </c>
      <c r="C64" s="74">
        <v>36</v>
      </c>
      <c r="D64" s="74">
        <v>0</v>
      </c>
      <c r="E64" s="74">
        <v>0</v>
      </c>
      <c r="F64" s="93">
        <v>0</v>
      </c>
      <c r="G64" s="76">
        <v>-1</v>
      </c>
      <c r="H64" s="76">
        <v>0</v>
      </c>
      <c r="I64" s="74">
        <v>0</v>
      </c>
      <c r="J64" s="74">
        <v>0</v>
      </c>
      <c r="K64" s="74">
        <v>0</v>
      </c>
      <c r="L64" s="76">
        <v>0</v>
      </c>
      <c r="M64" s="122">
        <v>0</v>
      </c>
    </row>
    <row r="65" spans="2:13" x14ac:dyDescent="0.25">
      <c r="B65" s="207" t="s">
        <v>151</v>
      </c>
      <c r="C65" s="74">
        <v>1475</v>
      </c>
      <c r="D65" s="74">
        <v>0</v>
      </c>
      <c r="E65" s="74">
        <v>6736</v>
      </c>
      <c r="F65" s="93">
        <v>0</v>
      </c>
      <c r="G65" s="76">
        <v>-1</v>
      </c>
      <c r="H65" s="76">
        <v>1.2999999999999999E-2</v>
      </c>
      <c r="I65" s="74">
        <v>0</v>
      </c>
      <c r="J65" s="74">
        <v>0</v>
      </c>
      <c r="K65" s="74">
        <v>0</v>
      </c>
      <c r="L65" s="76">
        <v>0</v>
      </c>
      <c r="M65" s="122">
        <v>0</v>
      </c>
    </row>
    <row r="66" spans="2:13" x14ac:dyDescent="0.25">
      <c r="B66" s="207" t="s">
        <v>122</v>
      </c>
      <c r="C66" s="74">
        <v>171</v>
      </c>
      <c r="D66" s="74">
        <v>0</v>
      </c>
      <c r="E66" s="74">
        <v>0</v>
      </c>
      <c r="F66" s="93">
        <v>0</v>
      </c>
      <c r="G66" s="76">
        <v>-1</v>
      </c>
      <c r="H66" s="76">
        <v>0</v>
      </c>
      <c r="I66" s="74">
        <v>0</v>
      </c>
      <c r="J66" s="74">
        <v>0</v>
      </c>
      <c r="K66" s="74">
        <v>0</v>
      </c>
      <c r="L66" s="76">
        <v>0</v>
      </c>
      <c r="M66" s="122">
        <v>0</v>
      </c>
    </row>
    <row r="67" spans="2:13" x14ac:dyDescent="0.25">
      <c r="B67" s="62" t="s">
        <v>59</v>
      </c>
      <c r="C67" s="77">
        <v>109631</v>
      </c>
      <c r="D67" s="77">
        <v>143712</v>
      </c>
      <c r="E67" s="77">
        <v>174102</v>
      </c>
      <c r="F67" s="98">
        <v>155443.3946854806</v>
      </c>
      <c r="G67" s="99">
        <v>0.123</v>
      </c>
      <c r="H67" s="99">
        <v>1</v>
      </c>
      <c r="I67" s="77">
        <v>162315.88609228068</v>
      </c>
      <c r="J67" s="77">
        <v>174494.52774204835</v>
      </c>
      <c r="K67" s="77">
        <v>188936.95776874482</v>
      </c>
      <c r="L67" s="99">
        <v>6.7000000000000004E-2</v>
      </c>
      <c r="M67" s="100">
        <v>1</v>
      </c>
    </row>
    <row r="68" spans="2:13" x14ac:dyDescent="0.25">
      <c r="B68" s="53" t="s">
        <v>60</v>
      </c>
      <c r="C68" s="74">
        <v>58797</v>
      </c>
      <c r="D68" s="74">
        <v>86017</v>
      </c>
      <c r="E68" s="74">
        <v>114566</v>
      </c>
      <c r="F68" s="93">
        <v>98566.161189518389</v>
      </c>
      <c r="G68" s="76">
        <v>0.188</v>
      </c>
      <c r="H68" s="76">
        <v>0.60699999999999998</v>
      </c>
      <c r="I68" s="74">
        <v>97628.786442983357</v>
      </c>
      <c r="J68" s="74">
        <v>103690.97476108784</v>
      </c>
      <c r="K68" s="74">
        <v>110794.15708164599</v>
      </c>
      <c r="L68" s="76">
        <v>0.04</v>
      </c>
      <c r="M68" s="122">
        <v>0.60399999999999998</v>
      </c>
    </row>
    <row r="69" spans="2:13" x14ac:dyDescent="0.25">
      <c r="B69" s="127" t="s">
        <v>61</v>
      </c>
      <c r="C69" s="74">
        <v>1393</v>
      </c>
      <c r="D69" s="74">
        <v>0</v>
      </c>
      <c r="E69" s="74">
        <v>0</v>
      </c>
      <c r="F69" s="93">
        <v>0</v>
      </c>
      <c r="G69" s="76">
        <v>-1</v>
      </c>
      <c r="H69" s="76">
        <v>3.0000000000000001E-3</v>
      </c>
      <c r="I69" s="74">
        <v>0</v>
      </c>
      <c r="J69" s="74">
        <v>0</v>
      </c>
      <c r="K69" s="74">
        <v>0</v>
      </c>
      <c r="L69" s="76">
        <v>0</v>
      </c>
      <c r="M69" s="122">
        <v>0</v>
      </c>
    </row>
    <row r="70" spans="2:13" x14ac:dyDescent="0.25">
      <c r="B70" s="127" t="s">
        <v>164</v>
      </c>
      <c r="C70" s="74">
        <v>41318</v>
      </c>
      <c r="D70" s="74">
        <v>37545.512573619999</v>
      </c>
      <c r="E70" s="74">
        <v>30704</v>
      </c>
      <c r="F70" s="93">
        <v>36438.538684350679</v>
      </c>
      <c r="G70" s="76">
        <v>-4.1000000000000002E-2</v>
      </c>
      <c r="H70" s="76">
        <v>0.26200000000000001</v>
      </c>
      <c r="I70" s="74">
        <v>48252.962986272934</v>
      </c>
      <c r="J70" s="74">
        <v>54628.99991851519</v>
      </c>
      <c r="K70" s="74">
        <v>63094.381861701899</v>
      </c>
      <c r="L70" s="76">
        <v>0.20100000000000001</v>
      </c>
      <c r="M70" s="122">
        <v>0.29499999999999998</v>
      </c>
    </row>
    <row r="71" spans="2:13" x14ac:dyDescent="0.25">
      <c r="B71" s="127" t="s">
        <v>62</v>
      </c>
      <c r="C71" s="74">
        <v>4307</v>
      </c>
      <c r="D71" s="74">
        <v>6856</v>
      </c>
      <c r="E71" s="74">
        <v>8277</v>
      </c>
      <c r="F71" s="93">
        <v>7315.3850000000002</v>
      </c>
      <c r="G71" s="76">
        <v>0.193</v>
      </c>
      <c r="H71" s="76">
        <v>4.4999999999999998E-2</v>
      </c>
      <c r="I71" s="74">
        <v>3332.7420000000002</v>
      </c>
      <c r="J71" s="74">
        <v>3616.58</v>
      </c>
      <c r="K71" s="74">
        <v>2278.7829999999999</v>
      </c>
      <c r="L71" s="76">
        <v>-0.32200000000000001</v>
      </c>
      <c r="M71" s="122">
        <v>2.5000000000000001E-2</v>
      </c>
    </row>
    <row r="72" spans="2:13" x14ac:dyDescent="0.25">
      <c r="B72" s="207" t="s">
        <v>151</v>
      </c>
      <c r="C72" s="74">
        <v>1715</v>
      </c>
      <c r="D72" s="74">
        <v>6746</v>
      </c>
      <c r="E72" s="74">
        <v>12399</v>
      </c>
      <c r="F72" s="93">
        <v>6494.9649049744366</v>
      </c>
      <c r="G72" s="76">
        <v>0.55900000000000005</v>
      </c>
      <c r="H72" s="76">
        <v>4.3999999999999997E-2</v>
      </c>
      <c r="I72" s="74">
        <v>6473.0498197952838</v>
      </c>
      <c r="J72" s="74">
        <v>5929.6277204188864</v>
      </c>
      <c r="K72" s="74">
        <v>6141.2908447386453</v>
      </c>
      <c r="L72" s="76">
        <v>-1.7999999999999999E-2</v>
      </c>
      <c r="M72" s="122">
        <v>3.6999999999999998E-2</v>
      </c>
    </row>
    <row r="73" spans="2:13" x14ac:dyDescent="0.25">
      <c r="B73" s="53" t="s">
        <v>63</v>
      </c>
      <c r="C73" s="74">
        <v>928</v>
      </c>
      <c r="D73" s="74">
        <v>771</v>
      </c>
      <c r="E73" s="74">
        <v>680</v>
      </c>
      <c r="F73" s="93">
        <v>0</v>
      </c>
      <c r="G73" s="76">
        <v>-1</v>
      </c>
      <c r="H73" s="76">
        <v>4.0000000000000001E-3</v>
      </c>
      <c r="I73" s="74">
        <v>0</v>
      </c>
      <c r="J73" s="74">
        <v>0</v>
      </c>
      <c r="K73" s="74">
        <v>0</v>
      </c>
      <c r="L73" s="76">
        <v>0</v>
      </c>
      <c r="M73" s="122">
        <v>0</v>
      </c>
    </row>
    <row r="74" spans="2:13" x14ac:dyDescent="0.25">
      <c r="B74" s="53" t="s">
        <v>165</v>
      </c>
      <c r="C74" s="74">
        <v>0</v>
      </c>
      <c r="D74" s="74">
        <v>5261.4874263800002</v>
      </c>
      <c r="E74" s="74">
        <v>6907</v>
      </c>
      <c r="F74" s="93">
        <v>6628.3452345900005</v>
      </c>
      <c r="G74" s="76">
        <v>0</v>
      </c>
      <c r="H74" s="76">
        <v>0.03</v>
      </c>
      <c r="I74" s="74">
        <v>6628.3452345900005</v>
      </c>
      <c r="J74" s="74">
        <v>6628.3452345900005</v>
      </c>
      <c r="K74" s="74">
        <v>6628.3452345900005</v>
      </c>
      <c r="L74" s="76">
        <v>0</v>
      </c>
      <c r="M74" s="122">
        <v>3.9E-2</v>
      </c>
    </row>
    <row r="75" spans="2:13" x14ac:dyDescent="0.25">
      <c r="B75" s="207" t="s">
        <v>122</v>
      </c>
      <c r="C75" s="74">
        <v>1173</v>
      </c>
      <c r="D75" s="74">
        <v>515</v>
      </c>
      <c r="E75" s="74">
        <v>569</v>
      </c>
      <c r="F75" s="93">
        <v>0</v>
      </c>
      <c r="G75" s="76">
        <v>-1</v>
      </c>
      <c r="H75" s="76">
        <v>4.0000000000000001E-3</v>
      </c>
      <c r="I75" s="74">
        <v>0</v>
      </c>
      <c r="J75" s="74">
        <v>0</v>
      </c>
      <c r="K75" s="74">
        <v>0</v>
      </c>
      <c r="L75" s="76">
        <v>0</v>
      </c>
      <c r="M75" s="122">
        <v>0</v>
      </c>
    </row>
    <row r="76" spans="2:13" x14ac:dyDescent="0.25">
      <c r="B76" s="62" t="s">
        <v>64</v>
      </c>
      <c r="C76" s="77">
        <v>109631</v>
      </c>
      <c r="D76" s="77">
        <v>143712</v>
      </c>
      <c r="E76" s="77">
        <v>174102</v>
      </c>
      <c r="F76" s="98">
        <v>155443.39501343353</v>
      </c>
      <c r="G76" s="99">
        <v>0.123</v>
      </c>
      <c r="H76" s="99">
        <v>1</v>
      </c>
      <c r="I76" s="77">
        <v>162315.88648364157</v>
      </c>
      <c r="J76" s="77">
        <v>174494.52763461191</v>
      </c>
      <c r="K76" s="77">
        <v>188936.95802267652</v>
      </c>
      <c r="L76" s="99">
        <v>6.7000000000000004E-2</v>
      </c>
      <c r="M76" s="100">
        <v>1</v>
      </c>
    </row>
    <row r="77" spans="2:13" x14ac:dyDescent="0.25">
      <c r="B77" s="128"/>
      <c r="C77" s="129"/>
      <c r="D77" s="129"/>
      <c r="E77" s="130"/>
      <c r="F77" s="130"/>
      <c r="G77" s="130"/>
      <c r="H77" s="130"/>
      <c r="I77" s="130"/>
      <c r="J77" s="130"/>
      <c r="K77" s="131"/>
      <c r="L77" s="131"/>
      <c r="M77" s="13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showGridLines="0" topLeftCell="A11" workbookViewId="0">
      <selection activeCell="E5" sqref="E5:K1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166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x14ac:dyDescent="0.25">
      <c r="B5" s="216" t="s">
        <v>434</v>
      </c>
      <c r="C5" s="318" t="s">
        <v>16</v>
      </c>
      <c r="D5" s="318" t="s">
        <v>364</v>
      </c>
      <c r="E5" s="332" t="s">
        <v>362</v>
      </c>
      <c r="F5" s="332" t="s">
        <v>362</v>
      </c>
      <c r="G5" s="332" t="s">
        <v>167</v>
      </c>
      <c r="H5" s="332" t="s">
        <v>168</v>
      </c>
      <c r="I5" s="332" t="s">
        <v>437</v>
      </c>
      <c r="J5" s="332" t="s">
        <v>169</v>
      </c>
      <c r="K5" s="334" t="s">
        <v>170</v>
      </c>
    </row>
    <row r="6" spans="2:11" x14ac:dyDescent="0.25">
      <c r="B6" s="220" t="s">
        <v>435</v>
      </c>
      <c r="C6" s="299"/>
      <c r="D6" s="299"/>
      <c r="E6" s="333"/>
      <c r="F6" s="333"/>
      <c r="G6" s="333"/>
      <c r="H6" s="333"/>
      <c r="I6" s="333"/>
      <c r="J6" s="333"/>
      <c r="K6" s="335"/>
    </row>
    <row r="7" spans="2:11" x14ac:dyDescent="0.25">
      <c r="B7" s="220" t="s">
        <v>436</v>
      </c>
      <c r="C7" s="299"/>
      <c r="D7" s="299"/>
      <c r="E7" s="333"/>
      <c r="F7" s="333"/>
      <c r="G7" s="333"/>
      <c r="H7" s="333"/>
      <c r="I7" s="333"/>
      <c r="J7" s="333"/>
      <c r="K7" s="335"/>
    </row>
    <row r="8" spans="2:11" ht="22.5" x14ac:dyDescent="0.25">
      <c r="B8" s="220" t="s">
        <v>438</v>
      </c>
      <c r="C8" s="221" t="s">
        <v>16</v>
      </c>
      <c r="D8" s="299"/>
      <c r="E8" s="230" t="s">
        <v>171</v>
      </c>
      <c r="F8" s="230" t="s">
        <v>172</v>
      </c>
      <c r="G8" s="230" t="s">
        <v>173</v>
      </c>
      <c r="H8" s="230" t="s">
        <v>439</v>
      </c>
      <c r="I8" s="230" t="s">
        <v>174</v>
      </c>
      <c r="J8" s="230" t="s">
        <v>175</v>
      </c>
      <c r="K8" s="231" t="s">
        <v>176</v>
      </c>
    </row>
    <row r="9" spans="2:11" ht="56.25" x14ac:dyDescent="0.25">
      <c r="B9" s="220" t="s">
        <v>440</v>
      </c>
      <c r="C9" s="221" t="s">
        <v>16</v>
      </c>
      <c r="D9" s="299"/>
      <c r="E9" s="230" t="s">
        <v>362</v>
      </c>
      <c r="F9" s="230" t="s">
        <v>362</v>
      </c>
      <c r="G9" s="230" t="s">
        <v>441</v>
      </c>
      <c r="H9" s="230" t="s">
        <v>442</v>
      </c>
      <c r="I9" s="230" t="s">
        <v>443</v>
      </c>
      <c r="J9" s="230" t="s">
        <v>444</v>
      </c>
      <c r="K9" s="231" t="s">
        <v>445</v>
      </c>
    </row>
    <row r="10" spans="2:11" ht="45" x14ac:dyDescent="0.25">
      <c r="B10" s="220" t="s">
        <v>446</v>
      </c>
      <c r="C10" s="221" t="s">
        <v>16</v>
      </c>
      <c r="D10" s="299"/>
      <c r="E10" s="230" t="s">
        <v>362</v>
      </c>
      <c r="F10" s="230" t="s">
        <v>362</v>
      </c>
      <c r="G10" s="230" t="s">
        <v>177</v>
      </c>
      <c r="H10" s="230" t="s">
        <v>178</v>
      </c>
      <c r="I10" s="230" t="s">
        <v>179</v>
      </c>
      <c r="J10" s="230" t="s">
        <v>180</v>
      </c>
      <c r="K10" s="231" t="s">
        <v>181</v>
      </c>
    </row>
    <row r="11" spans="2:11" ht="78.75" x14ac:dyDescent="0.25">
      <c r="B11" s="220" t="s">
        <v>447</v>
      </c>
      <c r="C11" s="221" t="s">
        <v>16</v>
      </c>
      <c r="D11" s="299"/>
      <c r="E11" s="230" t="s">
        <v>362</v>
      </c>
      <c r="F11" s="230" t="s">
        <v>362</v>
      </c>
      <c r="G11" s="230" t="s">
        <v>182</v>
      </c>
      <c r="H11" s="230" t="s">
        <v>183</v>
      </c>
      <c r="I11" s="230" t="s">
        <v>184</v>
      </c>
      <c r="J11" s="230" t="s">
        <v>185</v>
      </c>
      <c r="K11" s="231" t="s">
        <v>186</v>
      </c>
    </row>
    <row r="12" spans="2:11" ht="45" x14ac:dyDescent="0.25">
      <c r="B12" s="220" t="s">
        <v>448</v>
      </c>
      <c r="C12" s="221" t="s">
        <v>16</v>
      </c>
      <c r="D12" s="299"/>
      <c r="E12" s="230" t="s">
        <v>362</v>
      </c>
      <c r="F12" s="230" t="s">
        <v>362</v>
      </c>
      <c r="G12" s="230" t="s">
        <v>187</v>
      </c>
      <c r="H12" s="230" t="s">
        <v>188</v>
      </c>
      <c r="I12" s="230" t="s">
        <v>189</v>
      </c>
      <c r="J12" s="230" t="s">
        <v>190</v>
      </c>
      <c r="K12" s="231" t="s">
        <v>191</v>
      </c>
    </row>
    <row r="13" spans="2:11" ht="45" x14ac:dyDescent="0.25">
      <c r="B13" s="220" t="s">
        <v>449</v>
      </c>
      <c r="C13" s="221" t="s">
        <v>16</v>
      </c>
      <c r="D13" s="299"/>
      <c r="E13" s="230" t="s">
        <v>362</v>
      </c>
      <c r="F13" s="230" t="s">
        <v>362</v>
      </c>
      <c r="G13" s="230" t="s">
        <v>192</v>
      </c>
      <c r="H13" s="230" t="s">
        <v>187</v>
      </c>
      <c r="I13" s="230" t="s">
        <v>193</v>
      </c>
      <c r="J13" s="230" t="s">
        <v>194</v>
      </c>
      <c r="K13" s="231" t="s">
        <v>195</v>
      </c>
    </row>
    <row r="14" spans="2:11" ht="45" x14ac:dyDescent="0.25">
      <c r="B14" s="220" t="s">
        <v>450</v>
      </c>
      <c r="C14" s="221" t="s">
        <v>16</v>
      </c>
      <c r="D14" s="299"/>
      <c r="E14" s="230" t="s">
        <v>362</v>
      </c>
      <c r="F14" s="230" t="s">
        <v>362</v>
      </c>
      <c r="G14" s="230" t="s">
        <v>196</v>
      </c>
      <c r="H14" s="230" t="s">
        <v>197</v>
      </c>
      <c r="I14" s="230" t="s">
        <v>184</v>
      </c>
      <c r="J14" s="230" t="s">
        <v>451</v>
      </c>
      <c r="K14" s="231" t="s">
        <v>198</v>
      </c>
    </row>
    <row r="15" spans="2:11" ht="67.5" x14ac:dyDescent="0.25">
      <c r="B15" s="220" t="s">
        <v>452</v>
      </c>
      <c r="C15" s="221" t="s">
        <v>16</v>
      </c>
      <c r="D15" s="299"/>
      <c r="E15" s="230" t="s">
        <v>362</v>
      </c>
      <c r="F15" s="230" t="s">
        <v>362</v>
      </c>
      <c r="G15" s="230" t="s">
        <v>453</v>
      </c>
      <c r="H15" s="230" t="s">
        <v>454</v>
      </c>
      <c r="I15" s="230" t="s">
        <v>199</v>
      </c>
      <c r="J15" s="230" t="s">
        <v>200</v>
      </c>
      <c r="K15" s="231" t="s">
        <v>201</v>
      </c>
    </row>
    <row r="16" spans="2:11" ht="90" x14ac:dyDescent="0.25">
      <c r="B16" s="224" t="s">
        <v>455</v>
      </c>
      <c r="C16" s="225" t="s">
        <v>16</v>
      </c>
      <c r="D16" s="300"/>
      <c r="E16" s="232" t="s">
        <v>362</v>
      </c>
      <c r="F16" s="232" t="s">
        <v>362</v>
      </c>
      <c r="G16" s="232" t="s">
        <v>187</v>
      </c>
      <c r="H16" s="232" t="s">
        <v>202</v>
      </c>
      <c r="I16" s="232" t="s">
        <v>203</v>
      </c>
      <c r="J16" s="232" t="s">
        <v>456</v>
      </c>
      <c r="K16" s="233" t="s">
        <v>204</v>
      </c>
    </row>
    <row r="17" spans="2:2" x14ac:dyDescent="0.25">
      <c r="B17" s="250" t="s">
        <v>457</v>
      </c>
    </row>
  </sheetData>
  <mergeCells count="12">
    <mergeCell ref="B2:K2"/>
    <mergeCell ref="E3:G3"/>
    <mergeCell ref="I3:K3"/>
    <mergeCell ref="C5:C7"/>
    <mergeCell ref="D5:D16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205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206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870</v>
      </c>
      <c r="D7" s="167">
        <v>859</v>
      </c>
      <c r="E7" s="168">
        <v>845</v>
      </c>
      <c r="F7" s="169">
        <v>1034.9040379999999</v>
      </c>
      <c r="G7" s="170">
        <v>1.2247385065088756</v>
      </c>
      <c r="H7" s="168">
        <v>870</v>
      </c>
      <c r="I7" s="169">
        <v>1211.486038</v>
      </c>
      <c r="J7" s="170">
        <v>1.3925126873563218</v>
      </c>
      <c r="K7" s="168">
        <v>880</v>
      </c>
      <c r="L7" s="169">
        <v>1325.5464889884001</v>
      </c>
      <c r="M7" s="170">
        <v>1.5063028283959092</v>
      </c>
      <c r="N7" s="168">
        <v>890</v>
      </c>
      <c r="O7" s="169">
        <v>1430.9178009773723</v>
      </c>
      <c r="P7" s="170">
        <v>1.6077728100869351</v>
      </c>
      <c r="Q7" s="168">
        <v>905</v>
      </c>
      <c r="R7" s="169">
        <v>1548.7141911555934</v>
      </c>
      <c r="S7" s="169">
        <v>1.711286399066954</v>
      </c>
      <c r="T7" s="171">
        <v>1.3234049028125749E-2</v>
      </c>
      <c r="U7" s="171">
        <v>1</v>
      </c>
    </row>
    <row r="8" spans="2:21" x14ac:dyDescent="0.25">
      <c r="B8" s="172" t="s">
        <v>107</v>
      </c>
      <c r="C8" s="173">
        <v>29</v>
      </c>
      <c r="D8" s="173">
        <v>29</v>
      </c>
      <c r="E8" s="174">
        <v>54</v>
      </c>
      <c r="F8" s="175">
        <v>13.74091</v>
      </c>
      <c r="G8" s="176">
        <v>0.25446129629629627</v>
      </c>
      <c r="H8" s="174">
        <v>29</v>
      </c>
      <c r="I8" s="175">
        <v>6.9778646065281</v>
      </c>
      <c r="J8" s="176">
        <v>0.24061602091476206</v>
      </c>
      <c r="K8" s="174">
        <v>29</v>
      </c>
      <c r="L8" s="175">
        <v>7.5329591218488021</v>
      </c>
      <c r="M8" s="176">
        <v>0.25975721109823457</v>
      </c>
      <c r="N8" s="174">
        <v>29</v>
      </c>
      <c r="O8" s="175">
        <v>8.036029817147222</v>
      </c>
      <c r="P8" s="176">
        <v>0.27710447645335246</v>
      </c>
      <c r="Q8" s="177">
        <v>29</v>
      </c>
      <c r="R8" s="175">
        <v>8.5858877738768111</v>
      </c>
      <c r="S8" s="175">
        <v>0.29606509565092454</v>
      </c>
      <c r="T8" s="178">
        <v>0</v>
      </c>
      <c r="U8" s="179">
        <v>3.2729086836456943E-2</v>
      </c>
    </row>
    <row r="9" spans="2:21" x14ac:dyDescent="0.25">
      <c r="B9" s="172" t="s">
        <v>92</v>
      </c>
      <c r="C9" s="180">
        <v>264</v>
      </c>
      <c r="D9" s="180">
        <v>263</v>
      </c>
      <c r="E9" s="181">
        <v>347</v>
      </c>
      <c r="F9" s="182">
        <v>229.06899999999999</v>
      </c>
      <c r="G9" s="183">
        <v>0.66014121037463969</v>
      </c>
      <c r="H9" s="181">
        <v>264</v>
      </c>
      <c r="I9" s="182">
        <v>151.06857984964535</v>
      </c>
      <c r="J9" s="183">
        <v>0.57222946912744455</v>
      </c>
      <c r="K9" s="181">
        <v>265</v>
      </c>
      <c r="L9" s="182">
        <v>163.4315799718776</v>
      </c>
      <c r="M9" s="183">
        <v>0.61672294329010413</v>
      </c>
      <c r="N9" s="181">
        <v>266</v>
      </c>
      <c r="O9" s="182">
        <v>174.73919634499708</v>
      </c>
      <c r="P9" s="183">
        <v>0.65691427197367325</v>
      </c>
      <c r="Q9" s="184">
        <v>268</v>
      </c>
      <c r="R9" s="182">
        <v>187.69144138105816</v>
      </c>
      <c r="S9" s="182">
        <v>0.70034119918305282</v>
      </c>
      <c r="T9" s="185">
        <v>5.0252100147130108E-3</v>
      </c>
      <c r="U9" s="186">
        <v>0.29989841016947438</v>
      </c>
    </row>
    <row r="10" spans="2:21" x14ac:dyDescent="0.25">
      <c r="B10" s="172" t="s">
        <v>93</v>
      </c>
      <c r="C10" s="180">
        <v>124</v>
      </c>
      <c r="D10" s="180">
        <v>122</v>
      </c>
      <c r="E10" s="181">
        <v>144</v>
      </c>
      <c r="F10" s="182">
        <v>178.66722799999999</v>
      </c>
      <c r="G10" s="183">
        <v>1.2407446388888888</v>
      </c>
      <c r="H10" s="181">
        <v>124</v>
      </c>
      <c r="I10" s="182">
        <v>143.79958064153001</v>
      </c>
      <c r="J10" s="183">
        <v>1.1596740374316936</v>
      </c>
      <c r="K10" s="181">
        <v>126</v>
      </c>
      <c r="L10" s="182">
        <v>157.24283953810809</v>
      </c>
      <c r="M10" s="183">
        <v>1.2479590439532389</v>
      </c>
      <c r="N10" s="181">
        <v>128</v>
      </c>
      <c r="O10" s="182">
        <v>169.94119297608438</v>
      </c>
      <c r="P10" s="183">
        <v>1.3276655701256592</v>
      </c>
      <c r="Q10" s="184">
        <v>131</v>
      </c>
      <c r="R10" s="182">
        <v>185.28885172263787</v>
      </c>
      <c r="S10" s="182">
        <v>1.4144187154399837</v>
      </c>
      <c r="T10" s="185">
        <v>1.8473820656950357E-2</v>
      </c>
      <c r="U10" s="186">
        <v>0.14357053993714322</v>
      </c>
    </row>
    <row r="11" spans="2:21" x14ac:dyDescent="0.25">
      <c r="B11" s="172" t="s">
        <v>94</v>
      </c>
      <c r="C11" s="180">
        <v>420</v>
      </c>
      <c r="D11" s="180">
        <v>412</v>
      </c>
      <c r="E11" s="181">
        <v>282</v>
      </c>
      <c r="F11" s="182">
        <v>544.34299999999996</v>
      </c>
      <c r="G11" s="183">
        <v>1.9302943262411345</v>
      </c>
      <c r="H11" s="181">
        <v>420</v>
      </c>
      <c r="I11" s="182">
        <v>789.87206775306277</v>
      </c>
      <c r="J11" s="183">
        <v>1.8806477803644353</v>
      </c>
      <c r="K11" s="181">
        <v>427</v>
      </c>
      <c r="L11" s="182">
        <v>865.8061692660001</v>
      </c>
      <c r="M11" s="183">
        <v>2.0276491083512882</v>
      </c>
      <c r="N11" s="181">
        <v>434</v>
      </c>
      <c r="O11" s="182">
        <v>937.84568372918557</v>
      </c>
      <c r="P11" s="183">
        <v>2.1609347551363722</v>
      </c>
      <c r="Q11" s="184">
        <v>444</v>
      </c>
      <c r="R11" s="182">
        <v>1024.1481044458899</v>
      </c>
      <c r="S11" s="182">
        <v>2.3066398748781305</v>
      </c>
      <c r="T11" s="185">
        <v>1.8695903921873702E-2</v>
      </c>
      <c r="U11" s="186">
        <v>0.48655851941543998</v>
      </c>
    </row>
    <row r="12" spans="2:21" x14ac:dyDescent="0.25">
      <c r="B12" s="187" t="s">
        <v>95</v>
      </c>
      <c r="C12" s="188">
        <v>33</v>
      </c>
      <c r="D12" s="188">
        <v>33</v>
      </c>
      <c r="E12" s="189">
        <v>18</v>
      </c>
      <c r="F12" s="190">
        <v>69.0839</v>
      </c>
      <c r="G12" s="191">
        <v>3.8379944444444445</v>
      </c>
      <c r="H12" s="189">
        <v>33</v>
      </c>
      <c r="I12" s="190">
        <v>119.76794514923373</v>
      </c>
      <c r="J12" s="191">
        <v>3.6293316711889005</v>
      </c>
      <c r="K12" s="189">
        <v>33</v>
      </c>
      <c r="L12" s="190">
        <v>131.53294109056552</v>
      </c>
      <c r="M12" s="191">
        <v>3.9858466997141067</v>
      </c>
      <c r="N12" s="189">
        <v>33</v>
      </c>
      <c r="O12" s="190">
        <v>140.35569810995787</v>
      </c>
      <c r="P12" s="191">
        <v>4.2532029730290262</v>
      </c>
      <c r="Q12" s="192">
        <v>33</v>
      </c>
      <c r="R12" s="190">
        <v>142.99990583213065</v>
      </c>
      <c r="S12" s="190">
        <v>4.3333304797615346</v>
      </c>
      <c r="T12" s="193">
        <v>0</v>
      </c>
      <c r="U12" s="194">
        <v>3.7243443641485484E-2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7"/>
  <sheetViews>
    <sheetView showGridLines="0" topLeftCell="A48" workbookViewId="0">
      <selection activeCell="K24" sqref="K24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207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53.94</v>
      </c>
      <c r="D5" s="15">
        <v>49.996000000000002</v>
      </c>
      <c r="E5" s="15">
        <v>38.512999999999998</v>
      </c>
      <c r="F5" s="16">
        <v>45.466000000000001</v>
      </c>
      <c r="G5" s="17">
        <v>-5.5E-2</v>
      </c>
      <c r="H5" s="17">
        <v>0.45100000000000001</v>
      </c>
      <c r="I5" s="15">
        <v>43.377000000000002</v>
      </c>
      <c r="J5" s="15">
        <v>45.567999999999998</v>
      </c>
      <c r="K5" s="15">
        <v>49.712000000000003</v>
      </c>
      <c r="L5" s="17">
        <v>0.03</v>
      </c>
      <c r="M5" s="18">
        <v>0.38500000000000001</v>
      </c>
    </row>
    <row r="6" spans="2:28" x14ac:dyDescent="0.25">
      <c r="B6" s="14" t="s">
        <v>208</v>
      </c>
      <c r="C6" s="15">
        <v>21.937999999999999</v>
      </c>
      <c r="D6" s="15">
        <v>23.172999999999998</v>
      </c>
      <c r="E6" s="15">
        <v>28.58</v>
      </c>
      <c r="F6" s="16">
        <v>30.43</v>
      </c>
      <c r="G6" s="17">
        <v>0.115</v>
      </c>
      <c r="H6" s="17">
        <v>0.251</v>
      </c>
      <c r="I6" s="15">
        <v>31.783999999999999</v>
      </c>
      <c r="J6" s="15">
        <v>33.241999999999997</v>
      </c>
      <c r="K6" s="15">
        <v>33.786000000000001</v>
      </c>
      <c r="L6" s="17">
        <v>3.5000000000000003E-2</v>
      </c>
      <c r="M6" s="19">
        <v>0.27</v>
      </c>
    </row>
    <row r="7" spans="2:28" x14ac:dyDescent="0.25">
      <c r="B7" s="14" t="s">
        <v>209</v>
      </c>
      <c r="C7" s="15">
        <v>14.686</v>
      </c>
      <c r="D7" s="15">
        <v>13.827</v>
      </c>
      <c r="E7" s="15">
        <v>14.034000000000001</v>
      </c>
      <c r="F7" s="16">
        <v>19.68</v>
      </c>
      <c r="G7" s="17">
        <v>0.10199999999999999</v>
      </c>
      <c r="H7" s="17">
        <v>0.14899999999999999</v>
      </c>
      <c r="I7" s="15">
        <v>20.556000000000001</v>
      </c>
      <c r="J7" s="15">
        <v>21.518000000000001</v>
      </c>
      <c r="K7" s="15">
        <v>22.050999999999998</v>
      </c>
      <c r="L7" s="17">
        <v>3.9E-2</v>
      </c>
      <c r="M7" s="19">
        <v>0.17499999999999999</v>
      </c>
    </row>
    <row r="8" spans="2:28" x14ac:dyDescent="0.25">
      <c r="B8" s="14" t="s">
        <v>210</v>
      </c>
      <c r="C8" s="15">
        <v>18.655999999999999</v>
      </c>
      <c r="D8" s="15">
        <v>12.077</v>
      </c>
      <c r="E8" s="15">
        <v>16.844999999999999</v>
      </c>
      <c r="F8" s="16">
        <v>14.404</v>
      </c>
      <c r="G8" s="17">
        <v>-8.3000000000000004E-2</v>
      </c>
      <c r="H8" s="17">
        <v>0.14899999999999999</v>
      </c>
      <c r="I8" s="15">
        <v>27.195</v>
      </c>
      <c r="J8" s="15">
        <v>19.672999999999998</v>
      </c>
      <c r="K8" s="15">
        <v>20.542000000000002</v>
      </c>
      <c r="L8" s="17">
        <v>0.126</v>
      </c>
      <c r="M8" s="19">
        <v>0.17</v>
      </c>
    </row>
    <row r="9" spans="2:28" x14ac:dyDescent="0.25">
      <c r="B9" s="20" t="s">
        <v>19</v>
      </c>
      <c r="C9" s="21">
        <v>109.22</v>
      </c>
      <c r="D9" s="21">
        <v>99.072999999999993</v>
      </c>
      <c r="E9" s="21">
        <v>97.971999999999994</v>
      </c>
      <c r="F9" s="22">
        <v>109.97999999999999</v>
      </c>
      <c r="G9" s="23">
        <v>2E-3</v>
      </c>
      <c r="H9" s="24">
        <v>1</v>
      </c>
      <c r="I9" s="21">
        <v>122.91200000000001</v>
      </c>
      <c r="J9" s="21">
        <v>120.001</v>
      </c>
      <c r="K9" s="21">
        <v>126.09100000000001</v>
      </c>
      <c r="L9" s="25">
        <v>4.7E-2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86" t="s">
        <v>211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0" t="s">
        <v>11</v>
      </c>
      <c r="H13" s="291"/>
      <c r="I13" s="40" t="s">
        <v>12</v>
      </c>
      <c r="J13" s="40" t="s">
        <v>13</v>
      </c>
      <c r="K13" s="40" t="s">
        <v>14</v>
      </c>
      <c r="L13" s="290" t="s">
        <v>15</v>
      </c>
      <c r="M13" s="292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1.5940000000000001</v>
      </c>
      <c r="D15" s="49">
        <v>1.96</v>
      </c>
      <c r="E15" s="49">
        <v>2.3839999999999999</v>
      </c>
      <c r="F15" s="50">
        <v>1.421</v>
      </c>
      <c r="G15" s="51">
        <v>-3.7999999999999999E-2</v>
      </c>
      <c r="H15" s="51">
        <v>1.7000000000000001E-2</v>
      </c>
      <c r="I15" s="49">
        <v>1.484945</v>
      </c>
      <c r="J15" s="49">
        <v>1.5509999999999999</v>
      </c>
      <c r="K15" s="49">
        <v>2.4089999999999998</v>
      </c>
      <c r="L15" s="51">
        <v>0.192</v>
      </c>
      <c r="M15" s="52">
        <v>1.4E-2</v>
      </c>
    </row>
    <row r="16" spans="2:28" x14ac:dyDescent="0.25">
      <c r="B16" s="53" t="s">
        <v>25</v>
      </c>
      <c r="C16" s="106">
        <v>1.5940000000000001</v>
      </c>
      <c r="D16" s="107">
        <v>1.96</v>
      </c>
      <c r="E16" s="200">
        <v>2.3839999999999999</v>
      </c>
      <c r="F16" s="200">
        <v>1.421</v>
      </c>
      <c r="G16" s="109">
        <v>-3.7999999999999999E-2</v>
      </c>
      <c r="H16" s="109">
        <v>1.7000000000000001E-2</v>
      </c>
      <c r="I16" s="107">
        <v>1.484945</v>
      </c>
      <c r="J16" s="107">
        <v>1.5509999999999999</v>
      </c>
      <c r="K16" s="200">
        <v>2.4089999999999998</v>
      </c>
      <c r="L16" s="109">
        <v>0.192</v>
      </c>
      <c r="M16" s="109">
        <v>1.4E-2</v>
      </c>
    </row>
    <row r="17" spans="2:13" x14ac:dyDescent="0.25">
      <c r="B17" s="117" t="s">
        <v>100</v>
      </c>
      <c r="C17" s="49">
        <v>111.428</v>
      </c>
      <c r="D17" s="49">
        <v>95.998000000000005</v>
      </c>
      <c r="E17" s="49">
        <v>112.47799999999999</v>
      </c>
      <c r="F17" s="201">
        <v>108.559</v>
      </c>
      <c r="G17" s="202">
        <v>-8.9999999999999993E-3</v>
      </c>
      <c r="H17" s="202">
        <v>0.98299999999999998</v>
      </c>
      <c r="I17" s="49">
        <v>121.42700000000001</v>
      </c>
      <c r="J17" s="49">
        <v>118.45</v>
      </c>
      <c r="K17" s="49">
        <v>123.682</v>
      </c>
      <c r="L17" s="202">
        <v>4.3999999999999997E-2</v>
      </c>
      <c r="M17" s="203">
        <v>0.98599999999999999</v>
      </c>
    </row>
    <row r="18" spans="2:13" x14ac:dyDescent="0.25">
      <c r="B18" s="62" t="s">
        <v>26</v>
      </c>
      <c r="C18" s="63">
        <v>113.02199999999999</v>
      </c>
      <c r="D18" s="63">
        <v>97.957999999999998</v>
      </c>
      <c r="E18" s="64">
        <v>114.86199999999999</v>
      </c>
      <c r="F18" s="64">
        <v>109.98</v>
      </c>
      <c r="G18" s="65">
        <v>-8.9999999999999993E-3</v>
      </c>
      <c r="H18" s="65">
        <v>1</v>
      </c>
      <c r="I18" s="63">
        <v>122.911945</v>
      </c>
      <c r="J18" s="63">
        <v>120.001</v>
      </c>
      <c r="K18" s="64">
        <v>126.09100000000001</v>
      </c>
      <c r="L18" s="65">
        <v>4.7E-2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109.22000000000001</v>
      </c>
      <c r="D20" s="49">
        <v>99.073000000000008</v>
      </c>
      <c r="E20" s="49">
        <v>97.972000000000008</v>
      </c>
      <c r="F20" s="50">
        <v>109.98</v>
      </c>
      <c r="G20" s="71">
        <v>2E-3</v>
      </c>
      <c r="H20" s="71">
        <v>1</v>
      </c>
      <c r="I20" s="49">
        <v>122.91200000000001</v>
      </c>
      <c r="J20" s="49">
        <v>120.001</v>
      </c>
      <c r="K20" s="49">
        <v>126.09100000000001</v>
      </c>
      <c r="L20" s="71">
        <v>4.7E-2</v>
      </c>
      <c r="M20" s="72">
        <v>1</v>
      </c>
    </row>
    <row r="21" spans="2:13" x14ac:dyDescent="0.25">
      <c r="B21" s="53" t="s">
        <v>29</v>
      </c>
      <c r="C21" s="54">
        <v>86.165000000000006</v>
      </c>
      <c r="D21" s="55">
        <v>81.923000000000002</v>
      </c>
      <c r="E21" s="56">
        <v>82.682000000000002</v>
      </c>
      <c r="F21" s="56">
        <v>90.406000000000006</v>
      </c>
      <c r="G21" s="57">
        <v>1.6E-2</v>
      </c>
      <c r="H21" s="57">
        <v>0.82</v>
      </c>
      <c r="I21" s="55">
        <v>97.974000000000004</v>
      </c>
      <c r="J21" s="55">
        <v>102.625</v>
      </c>
      <c r="K21" s="56">
        <v>104.20699999999999</v>
      </c>
      <c r="L21" s="57">
        <v>4.8000000000000001E-2</v>
      </c>
      <c r="M21" s="57">
        <v>0.82499999999999996</v>
      </c>
    </row>
    <row r="22" spans="2:13" x14ac:dyDescent="0.25">
      <c r="B22" s="53" t="s">
        <v>30</v>
      </c>
      <c r="C22" s="73">
        <v>22.32</v>
      </c>
      <c r="D22" s="74">
        <v>16.568999999999999</v>
      </c>
      <c r="E22" s="75">
        <v>15.04</v>
      </c>
      <c r="F22" s="75">
        <v>18.873999999999999</v>
      </c>
      <c r="G22" s="76">
        <v>-5.3999999999999999E-2</v>
      </c>
      <c r="H22" s="76">
        <v>0.17399999999999999</v>
      </c>
      <c r="I22" s="74">
        <v>24.402999999999999</v>
      </c>
      <c r="J22" s="74">
        <v>16.835999999999999</v>
      </c>
      <c r="K22" s="75">
        <v>21.454000000000001</v>
      </c>
      <c r="L22" s="76">
        <v>4.3999999999999997E-2</v>
      </c>
      <c r="M22" s="76">
        <v>0.17</v>
      </c>
    </row>
    <row r="23" spans="2:13" x14ac:dyDescent="0.25">
      <c r="B23" s="53" t="s">
        <v>31</v>
      </c>
      <c r="C23" s="58">
        <v>0.73499999999999999</v>
      </c>
      <c r="D23" s="59">
        <v>0.58099999999999996</v>
      </c>
      <c r="E23" s="60">
        <v>0.25</v>
      </c>
      <c r="F23" s="60">
        <v>0.7</v>
      </c>
      <c r="G23" s="61">
        <v>-1.6E-2</v>
      </c>
      <c r="H23" s="61">
        <v>5.0000000000000001E-3</v>
      </c>
      <c r="I23" s="59">
        <v>0.53500000000000003</v>
      </c>
      <c r="J23" s="59">
        <v>0.54</v>
      </c>
      <c r="K23" s="60">
        <v>0.43</v>
      </c>
      <c r="L23" s="61">
        <v>-0.15</v>
      </c>
      <c r="M23" s="61">
        <v>5.0000000000000001E-3</v>
      </c>
    </row>
    <row r="24" spans="2:13" x14ac:dyDescent="0.25">
      <c r="B24" s="62" t="s">
        <v>32</v>
      </c>
      <c r="C24" s="77">
        <v>109.22000000000001</v>
      </c>
      <c r="D24" s="77">
        <v>99.073000000000008</v>
      </c>
      <c r="E24" s="78">
        <v>97.972000000000008</v>
      </c>
      <c r="F24" s="78">
        <v>109.98</v>
      </c>
      <c r="G24" s="65">
        <v>2E-3</v>
      </c>
      <c r="H24" s="65">
        <v>1</v>
      </c>
      <c r="I24" s="77">
        <v>122.91200000000001</v>
      </c>
      <c r="J24" s="77">
        <v>120.001</v>
      </c>
      <c r="K24" s="78">
        <v>126.09100000000001</v>
      </c>
      <c r="L24" s="65">
        <v>4.7E-2</v>
      </c>
      <c r="M24" s="66">
        <v>1</v>
      </c>
    </row>
    <row r="25" spans="2:13" x14ac:dyDescent="0.25">
      <c r="B25" s="79" t="s">
        <v>33</v>
      </c>
      <c r="C25" s="80">
        <v>3.8</v>
      </c>
      <c r="D25" s="80">
        <v>-1.1000000000000001</v>
      </c>
      <c r="E25" s="81">
        <v>16.899999999999999</v>
      </c>
      <c r="F25" s="81">
        <v>0</v>
      </c>
      <c r="G25" s="82">
        <v>-1</v>
      </c>
      <c r="H25" s="82"/>
      <c r="I25" s="80">
        <v>0</v>
      </c>
      <c r="J25" s="80">
        <v>0</v>
      </c>
      <c r="K25" s="81">
        <v>0</v>
      </c>
      <c r="L25" s="82">
        <v>0</v>
      </c>
      <c r="M25" s="83"/>
    </row>
    <row r="26" spans="2:13" x14ac:dyDescent="0.2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2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ht="18" x14ac:dyDescent="0.25">
      <c r="B28" s="88" t="s">
        <v>35</v>
      </c>
      <c r="C28" s="89">
        <v>7.1140000000000043</v>
      </c>
      <c r="D28" s="89">
        <v>-0.36399999999999011</v>
      </c>
      <c r="E28" s="89">
        <v>14.956999999999994</v>
      </c>
      <c r="F28" s="90">
        <v>0</v>
      </c>
      <c r="G28" s="51">
        <v>-1</v>
      </c>
      <c r="H28" s="51">
        <v>0</v>
      </c>
      <c r="I28" s="89">
        <v>0</v>
      </c>
      <c r="J28" s="89">
        <v>0</v>
      </c>
      <c r="K28" s="91">
        <v>0</v>
      </c>
      <c r="L28" s="51">
        <v>0</v>
      </c>
      <c r="M28" s="52">
        <v>0</v>
      </c>
    </row>
    <row r="29" spans="2:13" x14ac:dyDescent="0.2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25">
      <c r="B30" s="92" t="s">
        <v>37</v>
      </c>
      <c r="C30" s="49">
        <v>1.458</v>
      </c>
      <c r="D30" s="49">
        <v>1.7849999999999999</v>
      </c>
      <c r="E30" s="49">
        <v>2.2440000000000002</v>
      </c>
      <c r="F30" s="50">
        <v>1.198</v>
      </c>
      <c r="G30" s="51">
        <v>-6.3E-2</v>
      </c>
      <c r="H30" s="51">
        <v>1.4999999999999999E-2</v>
      </c>
      <c r="I30" s="49">
        <v>1.252</v>
      </c>
      <c r="J30" s="49">
        <v>1.3080000000000001</v>
      </c>
      <c r="K30" s="49">
        <v>2.2999999999999998</v>
      </c>
      <c r="L30" s="51">
        <v>0.24299999999999999</v>
      </c>
      <c r="M30" s="52">
        <v>1.2999999999999999E-2</v>
      </c>
    </row>
    <row r="31" spans="2:13" x14ac:dyDescent="0.25">
      <c r="B31" s="94" t="s">
        <v>39</v>
      </c>
      <c r="C31" s="106">
        <v>1.458</v>
      </c>
      <c r="D31" s="107">
        <v>1.7849999999999999</v>
      </c>
      <c r="E31" s="107">
        <v>2.2440000000000002</v>
      </c>
      <c r="F31" s="108">
        <v>1.198</v>
      </c>
      <c r="G31" s="109">
        <v>-6.3E-2</v>
      </c>
      <c r="H31" s="109">
        <v>1.4999999999999999E-2</v>
      </c>
      <c r="I31" s="107">
        <v>1.252</v>
      </c>
      <c r="J31" s="107">
        <v>1.3080000000000001</v>
      </c>
      <c r="K31" s="200">
        <v>2.2999999999999998</v>
      </c>
      <c r="L31" s="109">
        <v>0.24299999999999999</v>
      </c>
      <c r="M31" s="109">
        <v>1.2999999999999999E-2</v>
      </c>
    </row>
    <row r="32" spans="2:13" x14ac:dyDescent="0.25">
      <c r="B32" s="92" t="s">
        <v>100</v>
      </c>
      <c r="C32" s="49">
        <v>111.428</v>
      </c>
      <c r="D32" s="49">
        <v>95.998000000000005</v>
      </c>
      <c r="E32" s="49">
        <v>112.47799999999999</v>
      </c>
      <c r="F32" s="50">
        <v>108.559</v>
      </c>
      <c r="G32" s="51">
        <v>-8.9999999999999993E-3</v>
      </c>
      <c r="H32" s="51">
        <v>0.98299999999999998</v>
      </c>
      <c r="I32" s="49">
        <v>121.42700000000001</v>
      </c>
      <c r="J32" s="49">
        <v>118.45</v>
      </c>
      <c r="K32" s="49">
        <v>123.682</v>
      </c>
      <c r="L32" s="51">
        <v>4.3999999999999997E-2</v>
      </c>
      <c r="M32" s="52">
        <v>0.98599999999999999</v>
      </c>
    </row>
    <row r="33" spans="2:13" ht="18" x14ac:dyDescent="0.25">
      <c r="B33" s="92" t="s">
        <v>40</v>
      </c>
      <c r="C33" s="49">
        <v>0.311</v>
      </c>
      <c r="D33" s="49">
        <v>0.14899999999999999</v>
      </c>
      <c r="E33" s="49">
        <v>0.17699999999999999</v>
      </c>
      <c r="F33" s="50">
        <v>0.223</v>
      </c>
      <c r="G33" s="51">
        <v>-0.105</v>
      </c>
      <c r="H33" s="51">
        <v>2E-3</v>
      </c>
      <c r="I33" s="49">
        <v>0.23300000000000001</v>
      </c>
      <c r="J33" s="49">
        <v>0.24299999999999999</v>
      </c>
      <c r="K33" s="49">
        <v>0.109</v>
      </c>
      <c r="L33" s="51">
        <v>-0.21199999999999999</v>
      </c>
      <c r="M33" s="52">
        <v>2E-3</v>
      </c>
    </row>
    <row r="34" spans="2:13" x14ac:dyDescent="0.25">
      <c r="B34" s="97" t="s">
        <v>41</v>
      </c>
      <c r="C34" s="77">
        <v>113.197</v>
      </c>
      <c r="D34" s="77">
        <v>97.932000000000002</v>
      </c>
      <c r="E34" s="77">
        <v>114.899</v>
      </c>
      <c r="F34" s="98">
        <v>109.97999999999999</v>
      </c>
      <c r="G34" s="99">
        <v>-0.01</v>
      </c>
      <c r="H34" s="99">
        <v>1</v>
      </c>
      <c r="I34" s="77">
        <v>122.91200000000001</v>
      </c>
      <c r="J34" s="77">
        <v>120.001</v>
      </c>
      <c r="K34" s="78">
        <v>126.09099999999999</v>
      </c>
      <c r="L34" s="99">
        <v>4.7E-2</v>
      </c>
      <c r="M34" s="100">
        <v>1</v>
      </c>
    </row>
    <row r="35" spans="2:13" x14ac:dyDescent="0.25">
      <c r="B35" s="101" t="s">
        <v>42</v>
      </c>
      <c r="C35" s="67"/>
      <c r="D35" s="67"/>
      <c r="E35" s="67"/>
      <c r="F35" s="68"/>
      <c r="G35" s="102"/>
      <c r="H35" s="102"/>
      <c r="I35" s="67"/>
      <c r="J35" s="67"/>
      <c r="K35" s="67"/>
      <c r="L35" s="102"/>
      <c r="M35" s="103"/>
    </row>
    <row r="36" spans="2:13" x14ac:dyDescent="0.25">
      <c r="B36" s="92" t="s">
        <v>43</v>
      </c>
      <c r="C36" s="49">
        <v>106.083</v>
      </c>
      <c r="D36" s="49">
        <v>98.295999999999992</v>
      </c>
      <c r="E36" s="49">
        <v>99.942000000000007</v>
      </c>
      <c r="F36" s="50">
        <v>109.98</v>
      </c>
      <c r="G36" s="51">
        <v>1.2E-2</v>
      </c>
      <c r="H36" s="51">
        <v>1</v>
      </c>
      <c r="I36" s="49">
        <v>122.91200000000001</v>
      </c>
      <c r="J36" s="49">
        <v>120.001</v>
      </c>
      <c r="K36" s="49">
        <v>126.09099999999999</v>
      </c>
      <c r="L36" s="51">
        <v>4.7E-2</v>
      </c>
      <c r="M36" s="52">
        <v>1</v>
      </c>
    </row>
    <row r="37" spans="2:13" x14ac:dyDescent="0.25">
      <c r="B37" s="94" t="s">
        <v>29</v>
      </c>
      <c r="C37" s="54">
        <v>84.619</v>
      </c>
      <c r="D37" s="55">
        <v>79.912999999999997</v>
      </c>
      <c r="E37" s="55">
        <v>82.682000000000002</v>
      </c>
      <c r="F37" s="95">
        <v>90.406000000000006</v>
      </c>
      <c r="G37" s="57">
        <v>2.1999999999999999E-2</v>
      </c>
      <c r="H37" s="57">
        <v>0.81499999999999995</v>
      </c>
      <c r="I37" s="55">
        <v>97.974000000000004</v>
      </c>
      <c r="J37" s="55">
        <v>102.625</v>
      </c>
      <c r="K37" s="56">
        <v>104.20699999999999</v>
      </c>
      <c r="L37" s="57">
        <v>4.8000000000000001E-2</v>
      </c>
      <c r="M37" s="57">
        <v>0.82499999999999996</v>
      </c>
    </row>
    <row r="38" spans="2:13" x14ac:dyDescent="0.25">
      <c r="B38" s="94" t="s">
        <v>30</v>
      </c>
      <c r="C38" s="58">
        <v>21.463999999999999</v>
      </c>
      <c r="D38" s="59">
        <v>18.382999999999999</v>
      </c>
      <c r="E38" s="59">
        <v>17.260000000000002</v>
      </c>
      <c r="F38" s="96">
        <v>19.574000000000002</v>
      </c>
      <c r="G38" s="61">
        <v>-0.03</v>
      </c>
      <c r="H38" s="61">
        <v>0.185</v>
      </c>
      <c r="I38" s="59">
        <v>24.937999999999999</v>
      </c>
      <c r="J38" s="59">
        <v>17.376000000000001</v>
      </c>
      <c r="K38" s="60">
        <v>21.884</v>
      </c>
      <c r="L38" s="61">
        <v>3.7999999999999999E-2</v>
      </c>
      <c r="M38" s="61">
        <v>0.17499999999999999</v>
      </c>
    </row>
    <row r="39" spans="2:13" x14ac:dyDescent="0.25">
      <c r="B39" s="97" t="s">
        <v>44</v>
      </c>
      <c r="C39" s="77">
        <v>106.083</v>
      </c>
      <c r="D39" s="77">
        <v>98.295999999999992</v>
      </c>
      <c r="E39" s="77">
        <v>99.942000000000007</v>
      </c>
      <c r="F39" s="98">
        <v>109.98</v>
      </c>
      <c r="G39" s="99">
        <v>1.2E-2</v>
      </c>
      <c r="H39" s="99">
        <v>1</v>
      </c>
      <c r="I39" s="77">
        <v>122.91200000000001</v>
      </c>
      <c r="J39" s="77">
        <v>120.001</v>
      </c>
      <c r="K39" s="78">
        <v>126.09099999999999</v>
      </c>
      <c r="L39" s="99">
        <v>4.7E-2</v>
      </c>
      <c r="M39" s="100">
        <v>1</v>
      </c>
    </row>
    <row r="40" spans="2:13" ht="18" x14ac:dyDescent="0.25">
      <c r="B40" s="92" t="s">
        <v>45</v>
      </c>
      <c r="C40" s="49">
        <v>-1.2E-2</v>
      </c>
      <c r="D40" s="49">
        <v>0</v>
      </c>
      <c r="E40" s="49">
        <v>-1.1499999999999999</v>
      </c>
      <c r="F40" s="50">
        <v>-2.448</v>
      </c>
      <c r="G40" s="51">
        <v>4.8869999999999996</v>
      </c>
      <c r="H40" s="51">
        <v>0</v>
      </c>
      <c r="I40" s="49">
        <v>-1.891</v>
      </c>
      <c r="J40" s="49">
        <v>-0.6</v>
      </c>
      <c r="K40" s="104">
        <v>0</v>
      </c>
      <c r="L40" s="51">
        <v>-1</v>
      </c>
      <c r="M40" s="52">
        <v>0</v>
      </c>
    </row>
    <row r="41" spans="2:13" ht="18" x14ac:dyDescent="0.25">
      <c r="B41" s="94" t="s">
        <v>46</v>
      </c>
      <c r="C41" s="54">
        <v>-1.2E-2</v>
      </c>
      <c r="D41" s="55">
        <v>0</v>
      </c>
      <c r="E41" s="55">
        <v>-1.1499999999999999</v>
      </c>
      <c r="F41" s="95">
        <v>-2.448</v>
      </c>
      <c r="G41" s="57">
        <v>4.8869999999999996</v>
      </c>
      <c r="H41" s="57">
        <v>0</v>
      </c>
      <c r="I41" s="55">
        <v>-9.0999999999999998E-2</v>
      </c>
      <c r="J41" s="55">
        <v>0</v>
      </c>
      <c r="K41" s="55">
        <v>0</v>
      </c>
      <c r="L41" s="57">
        <v>-1</v>
      </c>
      <c r="M41" s="57">
        <v>0</v>
      </c>
    </row>
    <row r="42" spans="2:13" ht="18" x14ac:dyDescent="0.25">
      <c r="B42" s="94" t="s">
        <v>47</v>
      </c>
      <c r="C42" s="58">
        <v>0</v>
      </c>
      <c r="D42" s="59">
        <v>0</v>
      </c>
      <c r="E42" s="59">
        <v>0</v>
      </c>
      <c r="F42" s="96">
        <v>0</v>
      </c>
      <c r="G42" s="61">
        <v>0</v>
      </c>
      <c r="H42" s="61">
        <v>0</v>
      </c>
      <c r="I42" s="59">
        <v>-1.8</v>
      </c>
      <c r="J42" s="59">
        <v>-0.6</v>
      </c>
      <c r="K42" s="59">
        <v>0</v>
      </c>
      <c r="L42" s="61">
        <v>0</v>
      </c>
      <c r="M42" s="61">
        <v>0</v>
      </c>
    </row>
    <row r="43" spans="2:13" ht="18" x14ac:dyDescent="0.25">
      <c r="B43" s="110" t="s">
        <v>51</v>
      </c>
      <c r="C43" s="111">
        <v>7.1020000000000048</v>
      </c>
      <c r="D43" s="111">
        <v>-0.36399999999999011</v>
      </c>
      <c r="E43" s="111">
        <v>13.806999999999993</v>
      </c>
      <c r="F43" s="112">
        <v>-2.448</v>
      </c>
      <c r="G43" s="113">
        <v>-1.7010000000000001</v>
      </c>
      <c r="H43" s="113">
        <v>4.4999999999999998E-2</v>
      </c>
      <c r="I43" s="111">
        <v>-1.891</v>
      </c>
      <c r="J43" s="111">
        <v>-0.6</v>
      </c>
      <c r="K43" s="114">
        <v>0</v>
      </c>
      <c r="L43" s="113">
        <v>-1</v>
      </c>
      <c r="M43" s="115">
        <v>-1.0999999999999999E-2</v>
      </c>
    </row>
    <row r="44" spans="2:13" x14ac:dyDescent="0.25">
      <c r="B44" s="42"/>
      <c r="C44" s="74"/>
      <c r="D44" s="74"/>
      <c r="E44" s="74"/>
      <c r="F44" s="74"/>
      <c r="G44" s="116"/>
      <c r="H44" s="116"/>
      <c r="I44" s="74"/>
      <c r="J44" s="74"/>
      <c r="K44" s="74"/>
      <c r="L44" s="116"/>
      <c r="M44" s="116"/>
    </row>
    <row r="45" spans="2:13" ht="18" x14ac:dyDescent="0.25">
      <c r="B45" s="117" t="s">
        <v>52</v>
      </c>
      <c r="C45" s="74"/>
      <c r="D45" s="74"/>
      <c r="E45" s="74"/>
      <c r="F45" s="74"/>
      <c r="G45" s="118"/>
      <c r="H45" s="118"/>
      <c r="I45" s="74"/>
      <c r="J45" s="74"/>
      <c r="K45" s="74"/>
      <c r="L45" s="118"/>
      <c r="M45" s="118"/>
    </row>
    <row r="46" spans="2:13" x14ac:dyDescent="0.25">
      <c r="B46" s="119" t="s">
        <v>53</v>
      </c>
      <c r="C46" s="55">
        <v>0.83299999999999996</v>
      </c>
      <c r="D46" s="55">
        <v>0.35899999999999999</v>
      </c>
      <c r="E46" s="55">
        <v>1.264</v>
      </c>
      <c r="F46" s="95">
        <v>1.0589999999999999</v>
      </c>
      <c r="G46" s="57">
        <v>8.3000000000000004E-2</v>
      </c>
      <c r="H46" s="57">
        <v>0.04</v>
      </c>
      <c r="I46" s="55">
        <v>1.1066549999999999</v>
      </c>
      <c r="J46" s="55">
        <v>1.1060000000000001</v>
      </c>
      <c r="K46" s="55">
        <v>0.83</v>
      </c>
      <c r="L46" s="57">
        <v>-7.8E-2</v>
      </c>
      <c r="M46" s="120">
        <v>4.4999999999999998E-2</v>
      </c>
    </row>
    <row r="47" spans="2:13" x14ac:dyDescent="0.25">
      <c r="B47" s="121" t="s">
        <v>54</v>
      </c>
      <c r="C47" s="74"/>
      <c r="D47" s="74"/>
      <c r="E47" s="74"/>
      <c r="F47" s="93"/>
      <c r="G47" s="76"/>
      <c r="H47" s="76"/>
      <c r="I47" s="74"/>
      <c r="J47" s="74"/>
      <c r="K47" s="74"/>
      <c r="L47" s="76"/>
      <c r="M47" s="122"/>
    </row>
    <row r="48" spans="2:13" x14ac:dyDescent="0.25">
      <c r="B48" s="121" t="s">
        <v>55</v>
      </c>
      <c r="C48" s="123">
        <v>-1.2E-2</v>
      </c>
      <c r="D48" s="124">
        <v>0</v>
      </c>
      <c r="E48" s="124">
        <v>-1.1499999999999999</v>
      </c>
      <c r="F48" s="125">
        <v>-2.448</v>
      </c>
      <c r="G48" s="126">
        <v>4.8869999999999996</v>
      </c>
      <c r="H48" s="126">
        <v>0</v>
      </c>
      <c r="I48" s="124">
        <v>-9.0999999999999998E-2</v>
      </c>
      <c r="J48" s="124">
        <v>0</v>
      </c>
      <c r="K48" s="124">
        <v>0</v>
      </c>
      <c r="L48" s="126">
        <v>-1</v>
      </c>
      <c r="M48" s="126">
        <v>0</v>
      </c>
    </row>
    <row r="49" spans="2:13" x14ac:dyDescent="0.25">
      <c r="B49" s="53" t="s">
        <v>56</v>
      </c>
      <c r="C49" s="74">
        <v>5.3999999999999999E-2</v>
      </c>
      <c r="D49" s="74">
        <v>8.7999999999999995E-2</v>
      </c>
      <c r="E49" s="74">
        <v>8.6999999999999994E-2</v>
      </c>
      <c r="F49" s="93">
        <v>0.105</v>
      </c>
      <c r="G49" s="76">
        <v>0.248</v>
      </c>
      <c r="H49" s="76">
        <v>4.0000000000000001E-3</v>
      </c>
      <c r="I49" s="74">
        <v>0.10972499999999999</v>
      </c>
      <c r="J49" s="74">
        <v>0.1</v>
      </c>
      <c r="K49" s="74">
        <v>0.104</v>
      </c>
      <c r="L49" s="76">
        <v>-3.0000000000000001E-3</v>
      </c>
      <c r="M49" s="122">
        <v>5.0000000000000001E-3</v>
      </c>
    </row>
    <row r="50" spans="2:13" x14ac:dyDescent="0.25">
      <c r="B50" s="53" t="s">
        <v>57</v>
      </c>
      <c r="C50" s="74">
        <v>0.30599999999999999</v>
      </c>
      <c r="D50" s="74">
        <v>0.40200000000000002</v>
      </c>
      <c r="E50" s="74">
        <v>0.38400000000000001</v>
      </c>
      <c r="F50" s="93">
        <v>0.33</v>
      </c>
      <c r="G50" s="76">
        <v>2.5000000000000001E-2</v>
      </c>
      <c r="H50" s="76">
        <v>1.6E-2</v>
      </c>
      <c r="I50" s="74">
        <v>0.34484999999999999</v>
      </c>
      <c r="J50" s="74">
        <v>0.3</v>
      </c>
      <c r="K50" s="74">
        <v>0.20200000000000001</v>
      </c>
      <c r="L50" s="76">
        <v>-0.151</v>
      </c>
      <c r="M50" s="122">
        <v>1.2999999999999999E-2</v>
      </c>
    </row>
    <row r="51" spans="2:13" x14ac:dyDescent="0.25">
      <c r="B51" s="53" t="s">
        <v>58</v>
      </c>
      <c r="C51" s="74">
        <v>10.938000000000001</v>
      </c>
      <c r="D51" s="74">
        <v>24.17</v>
      </c>
      <c r="E51" s="74">
        <v>37.807000000000002</v>
      </c>
      <c r="F51" s="93">
        <v>21.384</v>
      </c>
      <c r="G51" s="76">
        <v>0.25</v>
      </c>
      <c r="H51" s="76">
        <v>0.94</v>
      </c>
      <c r="I51" s="74">
        <v>21.024999999999999</v>
      </c>
      <c r="J51" s="74">
        <v>21.116</v>
      </c>
      <c r="K51" s="74">
        <v>22.062000000000001</v>
      </c>
      <c r="L51" s="76">
        <v>0.01</v>
      </c>
      <c r="M51" s="122">
        <v>0.93799999999999994</v>
      </c>
    </row>
    <row r="52" spans="2:13" x14ac:dyDescent="0.25">
      <c r="B52" s="62" t="s">
        <v>59</v>
      </c>
      <c r="C52" s="77">
        <v>12.131</v>
      </c>
      <c r="D52" s="77">
        <v>25.019000000000002</v>
      </c>
      <c r="E52" s="77">
        <v>39.542000000000002</v>
      </c>
      <c r="F52" s="98">
        <v>22.878</v>
      </c>
      <c r="G52" s="99">
        <v>0.23499999999999999</v>
      </c>
      <c r="H52" s="99">
        <v>1</v>
      </c>
      <c r="I52" s="77">
        <v>22.58623</v>
      </c>
      <c r="J52" s="77">
        <v>22.622</v>
      </c>
      <c r="K52" s="77">
        <v>23.198</v>
      </c>
      <c r="L52" s="99">
        <v>5.0000000000000001E-3</v>
      </c>
      <c r="M52" s="100">
        <v>1</v>
      </c>
    </row>
    <row r="53" spans="2:13" x14ac:dyDescent="0.25">
      <c r="B53" s="53" t="s">
        <v>60</v>
      </c>
      <c r="C53" s="74">
        <v>0.92</v>
      </c>
      <c r="D53" s="74">
        <v>6.9779999999999998</v>
      </c>
      <c r="E53" s="74">
        <v>23.77</v>
      </c>
      <c r="F53" s="93">
        <v>6.9779999999999998</v>
      </c>
      <c r="G53" s="76">
        <v>0.96499999999999997</v>
      </c>
      <c r="H53" s="76">
        <v>0.315</v>
      </c>
      <c r="I53" s="74">
        <v>6.9779999999999998</v>
      </c>
      <c r="J53" s="74">
        <v>6.9779999999999998</v>
      </c>
      <c r="K53" s="74">
        <v>6.9779999999999998</v>
      </c>
      <c r="L53" s="76">
        <v>0</v>
      </c>
      <c r="M53" s="122">
        <v>0.30599999999999999</v>
      </c>
    </row>
    <row r="54" spans="2:13" x14ac:dyDescent="0.25">
      <c r="B54" s="127" t="s">
        <v>62</v>
      </c>
      <c r="C54" s="74">
        <v>4.1029999999999998</v>
      </c>
      <c r="D54" s="74">
        <v>3.6890000000000001</v>
      </c>
      <c r="E54" s="74">
        <v>5.0380000000000003</v>
      </c>
      <c r="F54" s="93">
        <v>2.6</v>
      </c>
      <c r="G54" s="76">
        <v>-0.14099999999999999</v>
      </c>
      <c r="H54" s="76">
        <v>0.182</v>
      </c>
      <c r="I54" s="74">
        <v>3.6080000000000001</v>
      </c>
      <c r="J54" s="74">
        <v>3.6440000000000001</v>
      </c>
      <c r="K54" s="74">
        <v>3.12</v>
      </c>
      <c r="L54" s="76">
        <v>6.3E-2</v>
      </c>
      <c r="M54" s="122">
        <v>0.14199999999999999</v>
      </c>
    </row>
    <row r="55" spans="2:13" x14ac:dyDescent="0.25">
      <c r="B55" s="53" t="s">
        <v>63</v>
      </c>
      <c r="C55" s="74">
        <v>7.1079999999999997</v>
      </c>
      <c r="D55" s="74">
        <v>14.352</v>
      </c>
      <c r="E55" s="74">
        <v>10.734</v>
      </c>
      <c r="F55" s="93">
        <v>13.3</v>
      </c>
      <c r="G55" s="76">
        <v>0.23200000000000001</v>
      </c>
      <c r="H55" s="76">
        <v>0.503</v>
      </c>
      <c r="I55" s="74">
        <v>12</v>
      </c>
      <c r="J55" s="74">
        <v>12</v>
      </c>
      <c r="K55" s="74">
        <v>13.1</v>
      </c>
      <c r="L55" s="76">
        <v>-5.0000000000000001E-3</v>
      </c>
      <c r="M55" s="122">
        <v>0.55200000000000005</v>
      </c>
    </row>
    <row r="56" spans="2:13" x14ac:dyDescent="0.25">
      <c r="B56" s="62" t="s">
        <v>64</v>
      </c>
      <c r="C56" s="77">
        <v>12.131</v>
      </c>
      <c r="D56" s="77">
        <v>25.018999999999998</v>
      </c>
      <c r="E56" s="77">
        <v>39.542000000000002</v>
      </c>
      <c r="F56" s="98">
        <v>22.878</v>
      </c>
      <c r="G56" s="99">
        <v>0.23499999999999999</v>
      </c>
      <c r="H56" s="99">
        <v>1</v>
      </c>
      <c r="I56" s="77">
        <v>22.585999999999999</v>
      </c>
      <c r="J56" s="77">
        <v>22.622</v>
      </c>
      <c r="K56" s="77">
        <v>23.198</v>
      </c>
      <c r="L56" s="99">
        <v>5.0000000000000001E-3</v>
      </c>
      <c r="M56" s="100">
        <v>1</v>
      </c>
    </row>
    <row r="57" spans="2:13" x14ac:dyDescent="0.25">
      <c r="B57" s="128"/>
      <c r="C57" s="129"/>
      <c r="D57" s="129"/>
      <c r="E57" s="130"/>
      <c r="F57" s="130"/>
      <c r="G57" s="130"/>
      <c r="H57" s="130"/>
      <c r="I57" s="130"/>
      <c r="J57" s="130"/>
      <c r="K57" s="131"/>
      <c r="L57" s="131"/>
      <c r="M57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showGridLines="0" workbookViewId="0">
      <selection activeCell="G9" sqref="E9:G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212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29.25" customHeight="1" x14ac:dyDescent="0.25">
      <c r="B5" s="329" t="s">
        <v>458</v>
      </c>
      <c r="C5" s="318" t="s">
        <v>208</v>
      </c>
      <c r="D5" s="318" t="s">
        <v>364</v>
      </c>
      <c r="E5" s="251">
        <v>0.53</v>
      </c>
      <c r="F5" s="251">
        <v>0.6</v>
      </c>
      <c r="G5" s="251">
        <v>0.66</v>
      </c>
      <c r="H5" s="336">
        <v>0.8</v>
      </c>
      <c r="I5" s="336">
        <v>0.8</v>
      </c>
      <c r="J5" s="336">
        <v>0.8</v>
      </c>
      <c r="K5" s="337">
        <v>0.8</v>
      </c>
    </row>
    <row r="6" spans="2:11" x14ac:dyDescent="0.25">
      <c r="B6" s="314"/>
      <c r="C6" s="299"/>
      <c r="D6" s="299"/>
      <c r="E6" s="237" t="s">
        <v>459</v>
      </c>
      <c r="F6" s="237" t="s">
        <v>460</v>
      </c>
      <c r="G6" s="237" t="s">
        <v>461</v>
      </c>
      <c r="H6" s="319"/>
      <c r="I6" s="319"/>
      <c r="J6" s="319"/>
      <c r="K6" s="321"/>
    </row>
    <row r="7" spans="2:11" x14ac:dyDescent="0.25">
      <c r="B7" s="314" t="s">
        <v>462</v>
      </c>
      <c r="C7" s="299" t="s">
        <v>208</v>
      </c>
      <c r="D7" s="299"/>
      <c r="E7" s="235">
        <v>0.95</v>
      </c>
      <c r="F7" s="235">
        <v>0.96</v>
      </c>
      <c r="G7" s="235">
        <v>0.94</v>
      </c>
      <c r="H7" s="319">
        <v>0.8</v>
      </c>
      <c r="I7" s="319">
        <v>0.8</v>
      </c>
      <c r="J7" s="319">
        <v>0.8</v>
      </c>
      <c r="K7" s="321">
        <v>0.8</v>
      </c>
    </row>
    <row r="8" spans="2:11" x14ac:dyDescent="0.25">
      <c r="B8" s="314"/>
      <c r="C8" s="299"/>
      <c r="D8" s="299"/>
      <c r="E8" s="239" t="s">
        <v>463</v>
      </c>
      <c r="F8" s="239" t="s">
        <v>465</v>
      </c>
      <c r="G8" s="239" t="s">
        <v>467</v>
      </c>
      <c r="H8" s="319"/>
      <c r="I8" s="319"/>
      <c r="J8" s="319"/>
      <c r="K8" s="321"/>
    </row>
    <row r="9" spans="2:11" x14ac:dyDescent="0.25">
      <c r="B9" s="314"/>
      <c r="C9" s="299"/>
      <c r="D9" s="299"/>
      <c r="E9" s="237" t="s">
        <v>464</v>
      </c>
      <c r="F9" s="237" t="s">
        <v>466</v>
      </c>
      <c r="G9" s="237" t="s">
        <v>468</v>
      </c>
      <c r="H9" s="319"/>
      <c r="I9" s="319"/>
      <c r="J9" s="319"/>
      <c r="K9" s="321"/>
    </row>
    <row r="10" spans="2:11" ht="40.5" customHeight="1" x14ac:dyDescent="0.25">
      <c r="B10" s="314" t="s">
        <v>469</v>
      </c>
      <c r="C10" s="299" t="s">
        <v>209</v>
      </c>
      <c r="D10" s="299"/>
      <c r="E10" s="235">
        <v>0.5</v>
      </c>
      <c r="F10" s="235">
        <v>0.5</v>
      </c>
      <c r="G10" s="235">
        <v>0.6</v>
      </c>
      <c r="H10" s="319">
        <v>0.8</v>
      </c>
      <c r="I10" s="319">
        <v>0.8</v>
      </c>
      <c r="J10" s="319">
        <v>0.8</v>
      </c>
      <c r="K10" s="321">
        <v>0.8</v>
      </c>
    </row>
    <row r="11" spans="2:11" x14ac:dyDescent="0.25">
      <c r="B11" s="314"/>
      <c r="C11" s="299"/>
      <c r="D11" s="299"/>
      <c r="E11" s="237" t="s">
        <v>470</v>
      </c>
      <c r="F11" s="237" t="s">
        <v>470</v>
      </c>
      <c r="G11" s="237" t="s">
        <v>471</v>
      </c>
      <c r="H11" s="319"/>
      <c r="I11" s="319"/>
      <c r="J11" s="319"/>
      <c r="K11" s="321"/>
    </row>
    <row r="12" spans="2:11" ht="33.75" x14ac:dyDescent="0.25">
      <c r="B12" s="220" t="s">
        <v>213</v>
      </c>
      <c r="C12" s="221" t="s">
        <v>210</v>
      </c>
      <c r="D12" s="299"/>
      <c r="E12" s="222" t="s">
        <v>472</v>
      </c>
      <c r="F12" s="222" t="s">
        <v>473</v>
      </c>
      <c r="G12" s="222" t="s">
        <v>474</v>
      </c>
      <c r="H12" s="222" t="s">
        <v>475</v>
      </c>
      <c r="I12" s="222" t="s">
        <v>475</v>
      </c>
      <c r="J12" s="222" t="s">
        <v>475</v>
      </c>
      <c r="K12" s="223" t="s">
        <v>475</v>
      </c>
    </row>
    <row r="13" spans="2:11" ht="33.75" x14ac:dyDescent="0.25">
      <c r="B13" s="220" t="s">
        <v>214</v>
      </c>
      <c r="C13" s="221" t="s">
        <v>210</v>
      </c>
      <c r="D13" s="299"/>
      <c r="E13" s="222" t="s">
        <v>476</v>
      </c>
      <c r="F13" s="222" t="s">
        <v>477</v>
      </c>
      <c r="G13" s="222" t="s">
        <v>478</v>
      </c>
      <c r="H13" s="222" t="s">
        <v>479</v>
      </c>
      <c r="I13" s="222" t="s">
        <v>479</v>
      </c>
      <c r="J13" s="222" t="s">
        <v>479</v>
      </c>
      <c r="K13" s="223" t="s">
        <v>479</v>
      </c>
    </row>
    <row r="14" spans="2:11" ht="33.75" x14ac:dyDescent="0.25">
      <c r="B14" s="220" t="s">
        <v>215</v>
      </c>
      <c r="C14" s="221" t="s">
        <v>210</v>
      </c>
      <c r="D14" s="299"/>
      <c r="E14" s="222" t="s">
        <v>480</v>
      </c>
      <c r="F14" s="222">
        <v>715</v>
      </c>
      <c r="G14" s="222" t="s">
        <v>481</v>
      </c>
      <c r="H14" s="222" t="s">
        <v>482</v>
      </c>
      <c r="I14" s="222" t="s">
        <v>482</v>
      </c>
      <c r="J14" s="222" t="s">
        <v>482</v>
      </c>
      <c r="K14" s="223" t="s">
        <v>482</v>
      </c>
    </row>
    <row r="15" spans="2:11" ht="45" x14ac:dyDescent="0.25">
      <c r="B15" s="224" t="s">
        <v>216</v>
      </c>
      <c r="C15" s="225" t="s">
        <v>210</v>
      </c>
      <c r="D15" s="300"/>
      <c r="E15" s="226">
        <v>26</v>
      </c>
      <c r="F15" s="226">
        <v>7</v>
      </c>
      <c r="G15" s="226">
        <v>6</v>
      </c>
      <c r="H15" s="226">
        <v>12</v>
      </c>
      <c r="I15" s="226">
        <v>12</v>
      </c>
      <c r="J15" s="226">
        <v>12</v>
      </c>
      <c r="K15" s="227">
        <v>12</v>
      </c>
    </row>
  </sheetData>
  <mergeCells count="22">
    <mergeCell ref="B2:K2"/>
    <mergeCell ref="E3:G3"/>
    <mergeCell ref="I3:K3"/>
    <mergeCell ref="B5:B6"/>
    <mergeCell ref="C5:C6"/>
    <mergeCell ref="D5:D15"/>
    <mergeCell ref="H5:H6"/>
    <mergeCell ref="I5:I6"/>
    <mergeCell ref="J5:J6"/>
    <mergeCell ref="K5:K6"/>
    <mergeCell ref="B7:B9"/>
    <mergeCell ref="C7:C9"/>
    <mergeCell ref="H7:H9"/>
    <mergeCell ref="I7:I9"/>
    <mergeCell ref="J7:J9"/>
    <mergeCell ref="K7:K9"/>
    <mergeCell ref="K10:K11"/>
    <mergeCell ref="B10:B11"/>
    <mergeCell ref="C10:C11"/>
    <mergeCell ref="H10:H11"/>
    <mergeCell ref="I10:I11"/>
    <mergeCell ref="J10:J11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topLeftCell="C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217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218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131</v>
      </c>
      <c r="D7" s="167">
        <v>131</v>
      </c>
      <c r="E7" s="168">
        <v>98</v>
      </c>
      <c r="F7" s="169">
        <v>82.682000000000002</v>
      </c>
      <c r="G7" s="170">
        <v>0.84369387755102043</v>
      </c>
      <c r="H7" s="168">
        <v>131</v>
      </c>
      <c r="I7" s="169">
        <v>90.406000000000006</v>
      </c>
      <c r="J7" s="170">
        <v>0.69012213740458017</v>
      </c>
      <c r="K7" s="168">
        <v>131</v>
      </c>
      <c r="L7" s="169">
        <v>97.974000000000004</v>
      </c>
      <c r="M7" s="170">
        <v>0.74789312977099243</v>
      </c>
      <c r="N7" s="168">
        <v>131</v>
      </c>
      <c r="O7" s="169">
        <v>102.625</v>
      </c>
      <c r="P7" s="170">
        <v>0.78339694656488545</v>
      </c>
      <c r="Q7" s="168">
        <v>131</v>
      </c>
      <c r="R7" s="169">
        <v>104.20700000000001</v>
      </c>
      <c r="S7" s="169">
        <v>0.79547328244274818</v>
      </c>
      <c r="T7" s="171">
        <v>0</v>
      </c>
      <c r="U7" s="171">
        <v>0.99999999999999989</v>
      </c>
    </row>
    <row r="8" spans="2:21" x14ac:dyDescent="0.25">
      <c r="B8" s="172" t="s">
        <v>107</v>
      </c>
      <c r="C8" s="173">
        <v>17</v>
      </c>
      <c r="D8" s="173">
        <v>17</v>
      </c>
      <c r="E8" s="174">
        <v>16</v>
      </c>
      <c r="F8" s="175">
        <v>5.452</v>
      </c>
      <c r="G8" s="176">
        <v>0.34075</v>
      </c>
      <c r="H8" s="174">
        <v>17</v>
      </c>
      <c r="I8" s="175">
        <v>5.0359999999999996</v>
      </c>
      <c r="J8" s="176">
        <v>0.29623529411764704</v>
      </c>
      <c r="K8" s="174">
        <v>17</v>
      </c>
      <c r="L8" s="175">
        <v>5.2610000000000001</v>
      </c>
      <c r="M8" s="176">
        <v>0.30947058823529411</v>
      </c>
      <c r="N8" s="174">
        <v>17</v>
      </c>
      <c r="O8" s="175">
        <v>6.0979999999999999</v>
      </c>
      <c r="P8" s="176">
        <v>0.35870588235294115</v>
      </c>
      <c r="Q8" s="177">
        <v>17</v>
      </c>
      <c r="R8" s="175">
        <v>6.1790000000000003</v>
      </c>
      <c r="S8" s="175">
        <v>0.36347058823529416</v>
      </c>
      <c r="T8" s="178">
        <v>0</v>
      </c>
      <c r="U8" s="179">
        <v>0.12977099236641221</v>
      </c>
    </row>
    <row r="9" spans="2:21" x14ac:dyDescent="0.25">
      <c r="B9" s="172" t="s">
        <v>92</v>
      </c>
      <c r="C9" s="180">
        <v>66</v>
      </c>
      <c r="D9" s="180">
        <v>66</v>
      </c>
      <c r="E9" s="181">
        <v>43</v>
      </c>
      <c r="F9" s="182">
        <v>33.386000000000003</v>
      </c>
      <c r="G9" s="183">
        <v>0.77641860465116286</v>
      </c>
      <c r="H9" s="181">
        <v>66</v>
      </c>
      <c r="I9" s="182">
        <v>36.633000000000003</v>
      </c>
      <c r="J9" s="183">
        <v>0.55504545454545462</v>
      </c>
      <c r="K9" s="181">
        <v>66</v>
      </c>
      <c r="L9" s="182">
        <v>41.781999999999996</v>
      </c>
      <c r="M9" s="183">
        <v>0.63306060606060599</v>
      </c>
      <c r="N9" s="181">
        <v>66</v>
      </c>
      <c r="O9" s="182">
        <v>43.305</v>
      </c>
      <c r="P9" s="183">
        <v>0.65613636363636363</v>
      </c>
      <c r="Q9" s="184">
        <v>66</v>
      </c>
      <c r="R9" s="182">
        <v>44.006</v>
      </c>
      <c r="S9" s="182">
        <v>0.66675757575757577</v>
      </c>
      <c r="T9" s="185">
        <v>0</v>
      </c>
      <c r="U9" s="186">
        <v>0.50381679389312972</v>
      </c>
    </row>
    <row r="10" spans="2:21" x14ac:dyDescent="0.25">
      <c r="B10" s="172" t="s">
        <v>93</v>
      </c>
      <c r="C10" s="180">
        <v>32</v>
      </c>
      <c r="D10" s="180">
        <v>32</v>
      </c>
      <c r="E10" s="181">
        <v>25</v>
      </c>
      <c r="F10" s="182">
        <v>25.18</v>
      </c>
      <c r="G10" s="183">
        <v>1.0072000000000001</v>
      </c>
      <c r="H10" s="181">
        <v>32</v>
      </c>
      <c r="I10" s="182">
        <v>25.91</v>
      </c>
      <c r="J10" s="183">
        <v>0.8096875</v>
      </c>
      <c r="K10" s="181">
        <v>32</v>
      </c>
      <c r="L10" s="182">
        <v>27.076000000000001</v>
      </c>
      <c r="M10" s="183">
        <v>0.84612500000000002</v>
      </c>
      <c r="N10" s="181">
        <v>32</v>
      </c>
      <c r="O10" s="182">
        <v>28.294</v>
      </c>
      <c r="P10" s="183">
        <v>0.88418750000000002</v>
      </c>
      <c r="Q10" s="184">
        <v>32</v>
      </c>
      <c r="R10" s="182">
        <v>28.718</v>
      </c>
      <c r="S10" s="182">
        <v>0.8974375</v>
      </c>
      <c r="T10" s="185">
        <v>0</v>
      </c>
      <c r="U10" s="186">
        <v>0.24427480916030533</v>
      </c>
    </row>
    <row r="11" spans="2:21" x14ac:dyDescent="0.25">
      <c r="B11" s="187" t="s">
        <v>94</v>
      </c>
      <c r="C11" s="188">
        <v>16</v>
      </c>
      <c r="D11" s="188">
        <v>16</v>
      </c>
      <c r="E11" s="189">
        <v>14</v>
      </c>
      <c r="F11" s="190">
        <v>18.664000000000001</v>
      </c>
      <c r="G11" s="191">
        <v>1.3331428571428572</v>
      </c>
      <c r="H11" s="189">
        <v>16</v>
      </c>
      <c r="I11" s="190">
        <v>22.827000000000002</v>
      </c>
      <c r="J11" s="191">
        <v>1.4266875000000001</v>
      </c>
      <c r="K11" s="189">
        <v>16</v>
      </c>
      <c r="L11" s="190">
        <v>23.855</v>
      </c>
      <c r="M11" s="191">
        <v>1.4909375</v>
      </c>
      <c r="N11" s="189">
        <v>16</v>
      </c>
      <c r="O11" s="190">
        <v>24.928000000000001</v>
      </c>
      <c r="P11" s="191">
        <v>1.5580000000000001</v>
      </c>
      <c r="Q11" s="192">
        <v>16</v>
      </c>
      <c r="R11" s="190">
        <v>25.303999999999998</v>
      </c>
      <c r="S11" s="190">
        <v>1.5814999999999999</v>
      </c>
      <c r="T11" s="193">
        <v>0</v>
      </c>
      <c r="U11" s="194">
        <v>0.12213740458015267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7"/>
  <sheetViews>
    <sheetView showGridLines="0" topLeftCell="A14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219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28.157</v>
      </c>
      <c r="D5" s="15">
        <v>26.864000000000001</v>
      </c>
      <c r="E5" s="15">
        <v>31.077000000000002</v>
      </c>
      <c r="F5" s="16">
        <v>27.971240000000002</v>
      </c>
      <c r="G5" s="17">
        <v>-2E-3</v>
      </c>
      <c r="H5" s="17">
        <v>0.435</v>
      </c>
      <c r="I5" s="15">
        <v>45.118000000000002</v>
      </c>
      <c r="J5" s="15">
        <v>46.076000000000001</v>
      </c>
      <c r="K5" s="15">
        <v>48.587000000000003</v>
      </c>
      <c r="L5" s="17">
        <v>0.20200000000000001</v>
      </c>
      <c r="M5" s="18">
        <v>0.56100000000000005</v>
      </c>
    </row>
    <row r="6" spans="2:28" x14ac:dyDescent="0.25">
      <c r="B6" s="14" t="s">
        <v>220</v>
      </c>
      <c r="C6" s="15">
        <v>25.831752000000002</v>
      </c>
      <c r="D6" s="15">
        <v>26.33</v>
      </c>
      <c r="E6" s="15">
        <v>30.646999999999998</v>
      </c>
      <c r="F6" s="16">
        <v>25.088000000000001</v>
      </c>
      <c r="G6" s="17">
        <v>-0.01</v>
      </c>
      <c r="H6" s="17">
        <v>0.41099999999999998</v>
      </c>
      <c r="I6" s="15">
        <v>5.601</v>
      </c>
      <c r="J6" s="15">
        <v>5.6440000000000001</v>
      </c>
      <c r="K6" s="15">
        <v>5.694</v>
      </c>
      <c r="L6" s="17">
        <v>-0.39</v>
      </c>
      <c r="M6" s="19">
        <v>0.156</v>
      </c>
    </row>
    <row r="7" spans="2:28" x14ac:dyDescent="0.25">
      <c r="B7" s="14" t="s">
        <v>221</v>
      </c>
      <c r="C7" s="15">
        <v>9.44</v>
      </c>
      <c r="D7" s="15">
        <v>9.4</v>
      </c>
      <c r="E7" s="15">
        <v>7.7919999999999998</v>
      </c>
      <c r="F7" s="16">
        <v>7.9720000000000004</v>
      </c>
      <c r="G7" s="17">
        <v>-5.5E-2</v>
      </c>
      <c r="H7" s="17">
        <v>0.13200000000000001</v>
      </c>
      <c r="I7" s="15">
        <v>6.2629999999999999</v>
      </c>
      <c r="J7" s="15">
        <v>8.5090000000000003</v>
      </c>
      <c r="K7" s="15">
        <v>8.8409999999999993</v>
      </c>
      <c r="L7" s="17">
        <v>3.5000000000000003E-2</v>
      </c>
      <c r="M7" s="19">
        <v>0.108</v>
      </c>
    </row>
    <row r="8" spans="2:28" x14ac:dyDescent="0.25">
      <c r="B8" s="14" t="s">
        <v>222</v>
      </c>
      <c r="C8" s="15">
        <v>1.859</v>
      </c>
      <c r="D8" s="15">
        <v>2.7309999999999999</v>
      </c>
      <c r="E8" s="15">
        <v>0.57199999999999995</v>
      </c>
      <c r="F8" s="16">
        <v>0.53400000000000003</v>
      </c>
      <c r="G8" s="17">
        <v>-0.34</v>
      </c>
      <c r="H8" s="17">
        <v>2.1999999999999999E-2</v>
      </c>
      <c r="I8" s="15">
        <v>17.780999999999999</v>
      </c>
      <c r="J8" s="15">
        <v>17.821999999999999</v>
      </c>
      <c r="K8" s="15">
        <v>18.364999999999998</v>
      </c>
      <c r="L8" s="17">
        <v>2.2519999999999998</v>
      </c>
      <c r="M8" s="19">
        <v>0.17499999999999999</v>
      </c>
    </row>
    <row r="9" spans="2:28" x14ac:dyDescent="0.25">
      <c r="B9" s="20" t="s">
        <v>19</v>
      </c>
      <c r="C9" s="21">
        <v>65.287751999999998</v>
      </c>
      <c r="D9" s="21">
        <v>65.325000000000003</v>
      </c>
      <c r="E9" s="21">
        <v>70.088000000000008</v>
      </c>
      <c r="F9" s="22">
        <v>61.565240000000003</v>
      </c>
      <c r="G9" s="23">
        <v>-1.9E-2</v>
      </c>
      <c r="H9" s="24">
        <v>1</v>
      </c>
      <c r="I9" s="21">
        <v>74.763000000000005</v>
      </c>
      <c r="J9" s="21">
        <v>78.051000000000002</v>
      </c>
      <c r="K9" s="21">
        <v>81.487000000000009</v>
      </c>
      <c r="L9" s="25">
        <v>9.8000000000000004E-2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86" t="s">
        <v>223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0" t="s">
        <v>11</v>
      </c>
      <c r="H13" s="291"/>
      <c r="I13" s="40" t="s">
        <v>12</v>
      </c>
      <c r="J13" s="40" t="s">
        <v>13</v>
      </c>
      <c r="K13" s="40" t="s">
        <v>14</v>
      </c>
      <c r="L13" s="290" t="s">
        <v>15</v>
      </c>
      <c r="M13" s="292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12.672000000000001</v>
      </c>
      <c r="D15" s="49">
        <v>2.4021249999999998</v>
      </c>
      <c r="E15" s="49">
        <v>1.0189999999999999</v>
      </c>
      <c r="F15" s="50">
        <v>2.1776999999999997</v>
      </c>
      <c r="G15" s="51">
        <v>-0.44400000000000001</v>
      </c>
      <c r="H15" s="51">
        <v>6.7000000000000004E-2</v>
      </c>
      <c r="I15" s="49">
        <v>1.1990000000000001</v>
      </c>
      <c r="J15" s="49">
        <v>1.2529999999999999</v>
      </c>
      <c r="K15" s="49">
        <v>1.3089999999999999</v>
      </c>
      <c r="L15" s="51">
        <v>-0.156</v>
      </c>
      <c r="M15" s="52">
        <v>2.1000000000000001E-2</v>
      </c>
    </row>
    <row r="16" spans="2:28" x14ac:dyDescent="0.25">
      <c r="B16" s="53" t="s">
        <v>25</v>
      </c>
      <c r="C16" s="106">
        <v>12.672000000000001</v>
      </c>
      <c r="D16" s="107">
        <v>2.4021249999999998</v>
      </c>
      <c r="E16" s="200">
        <v>1.0189999999999999</v>
      </c>
      <c r="F16" s="200">
        <v>2.1776999999999997</v>
      </c>
      <c r="G16" s="109">
        <v>-0.44400000000000001</v>
      </c>
      <c r="H16" s="109">
        <v>6.7000000000000004E-2</v>
      </c>
      <c r="I16" s="107">
        <v>1.1990000000000001</v>
      </c>
      <c r="J16" s="107">
        <v>1.2529999999999999</v>
      </c>
      <c r="K16" s="200">
        <v>1.3089999999999999</v>
      </c>
      <c r="L16" s="109">
        <v>-0.156</v>
      </c>
      <c r="M16" s="109">
        <v>2.1000000000000001E-2</v>
      </c>
    </row>
    <row r="17" spans="2:13" x14ac:dyDescent="0.25">
      <c r="B17" s="117" t="s">
        <v>100</v>
      </c>
      <c r="C17" s="49">
        <v>58.304000000000002</v>
      </c>
      <c r="D17" s="49">
        <v>61.238999999999997</v>
      </c>
      <c r="E17" s="49">
        <v>68.986000000000004</v>
      </c>
      <c r="F17" s="201">
        <v>59.387999999999998</v>
      </c>
      <c r="G17" s="202">
        <v>6.0000000000000001E-3</v>
      </c>
      <c r="H17" s="202">
        <v>0.93300000000000005</v>
      </c>
      <c r="I17" s="49">
        <v>70.566000000000003</v>
      </c>
      <c r="J17" s="49">
        <v>73.8</v>
      </c>
      <c r="K17" s="49">
        <v>77.180000000000007</v>
      </c>
      <c r="L17" s="202">
        <v>9.0999999999999998E-2</v>
      </c>
      <c r="M17" s="203">
        <v>0.97899999999999998</v>
      </c>
    </row>
    <row r="18" spans="2:13" x14ac:dyDescent="0.25">
      <c r="B18" s="62" t="s">
        <v>26</v>
      </c>
      <c r="C18" s="63">
        <v>70.975999999999999</v>
      </c>
      <c r="D18" s="63">
        <v>63.641124999999995</v>
      </c>
      <c r="E18" s="64">
        <v>70.00500000000001</v>
      </c>
      <c r="F18" s="64">
        <v>61.5657</v>
      </c>
      <c r="G18" s="65">
        <v>-4.5999999999999999E-2</v>
      </c>
      <c r="H18" s="65">
        <v>1</v>
      </c>
      <c r="I18" s="63">
        <v>71.765000000000001</v>
      </c>
      <c r="J18" s="63">
        <v>75.052999999999997</v>
      </c>
      <c r="K18" s="64">
        <v>78.489000000000004</v>
      </c>
      <c r="L18" s="65">
        <v>8.4000000000000005E-2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65.287752000000012</v>
      </c>
      <c r="D20" s="49">
        <v>65.325000000000003</v>
      </c>
      <c r="E20" s="49">
        <v>70.087999999999994</v>
      </c>
      <c r="F20" s="50">
        <v>61.565240000000003</v>
      </c>
      <c r="G20" s="71">
        <v>-1.9E-2</v>
      </c>
      <c r="H20" s="71">
        <v>1</v>
      </c>
      <c r="I20" s="49">
        <v>74.763000000000005</v>
      </c>
      <c r="J20" s="49">
        <v>78.051000000000002</v>
      </c>
      <c r="K20" s="49">
        <v>81.486999999999995</v>
      </c>
      <c r="L20" s="71">
        <v>9.8000000000000004E-2</v>
      </c>
      <c r="M20" s="72">
        <v>1</v>
      </c>
    </row>
    <row r="21" spans="2:13" x14ac:dyDescent="0.25">
      <c r="B21" s="53" t="s">
        <v>29</v>
      </c>
      <c r="C21" s="54">
        <v>46.808751999999998</v>
      </c>
      <c r="D21" s="55">
        <v>46.802</v>
      </c>
      <c r="E21" s="56">
        <v>47.84</v>
      </c>
      <c r="F21" s="56">
        <v>47.84</v>
      </c>
      <c r="G21" s="57">
        <v>7.0000000000000001E-3</v>
      </c>
      <c r="H21" s="57">
        <v>0.72299999999999998</v>
      </c>
      <c r="I21" s="55">
        <v>50.89</v>
      </c>
      <c r="J21" s="55">
        <v>50.89</v>
      </c>
      <c r="K21" s="56">
        <v>50.89</v>
      </c>
      <c r="L21" s="57">
        <v>2.1000000000000001E-2</v>
      </c>
      <c r="M21" s="57">
        <v>0.68400000000000005</v>
      </c>
    </row>
    <row r="22" spans="2:13" x14ac:dyDescent="0.25">
      <c r="B22" s="53" t="s">
        <v>30</v>
      </c>
      <c r="C22" s="73">
        <v>17.216000000000001</v>
      </c>
      <c r="D22" s="74">
        <v>17.617000000000001</v>
      </c>
      <c r="E22" s="75">
        <v>20.675000000000001</v>
      </c>
      <c r="F22" s="75">
        <v>12.28124</v>
      </c>
      <c r="G22" s="76">
        <v>-0.106</v>
      </c>
      <c r="H22" s="76">
        <v>0.25700000000000001</v>
      </c>
      <c r="I22" s="74">
        <v>23.077999999999999</v>
      </c>
      <c r="J22" s="74">
        <v>26.332000000000001</v>
      </c>
      <c r="K22" s="75">
        <v>29.731999999999999</v>
      </c>
      <c r="L22" s="76">
        <v>0.34300000000000003</v>
      </c>
      <c r="M22" s="76">
        <v>0.30299999999999999</v>
      </c>
    </row>
    <row r="23" spans="2:13" x14ac:dyDescent="0.25">
      <c r="B23" s="53" t="s">
        <v>31</v>
      </c>
      <c r="C23" s="58">
        <v>1.2629999999999999</v>
      </c>
      <c r="D23" s="59">
        <v>0.90600000000000003</v>
      </c>
      <c r="E23" s="60">
        <v>1.573</v>
      </c>
      <c r="F23" s="60">
        <v>1.444</v>
      </c>
      <c r="G23" s="61">
        <v>4.5999999999999999E-2</v>
      </c>
      <c r="H23" s="61">
        <v>0.02</v>
      </c>
      <c r="I23" s="59">
        <v>0.79500000000000004</v>
      </c>
      <c r="J23" s="59">
        <v>0.82899999999999996</v>
      </c>
      <c r="K23" s="60">
        <v>0.86499999999999999</v>
      </c>
      <c r="L23" s="61">
        <v>-0.157</v>
      </c>
      <c r="M23" s="61">
        <v>1.4E-2</v>
      </c>
    </row>
    <row r="24" spans="2:13" x14ac:dyDescent="0.25">
      <c r="B24" s="62" t="s">
        <v>32</v>
      </c>
      <c r="C24" s="77">
        <v>65.287752000000012</v>
      </c>
      <c r="D24" s="77">
        <v>65.325000000000003</v>
      </c>
      <c r="E24" s="78">
        <v>70.087999999999994</v>
      </c>
      <c r="F24" s="78">
        <v>61.565240000000003</v>
      </c>
      <c r="G24" s="65">
        <v>-1.9E-2</v>
      </c>
      <c r="H24" s="65">
        <v>1</v>
      </c>
      <c r="I24" s="77">
        <v>74.763000000000005</v>
      </c>
      <c r="J24" s="77">
        <v>78.051000000000002</v>
      </c>
      <c r="K24" s="78">
        <v>81.486999999999995</v>
      </c>
      <c r="L24" s="65">
        <v>9.8000000000000004E-2</v>
      </c>
      <c r="M24" s="66">
        <v>1</v>
      </c>
    </row>
    <row r="25" spans="2:13" x14ac:dyDescent="0.25">
      <c r="B25" s="79" t="s">
        <v>33</v>
      </c>
      <c r="C25" s="80">
        <v>5.7</v>
      </c>
      <c r="D25" s="80">
        <v>-1.7</v>
      </c>
      <c r="E25" s="81">
        <v>-0.1</v>
      </c>
      <c r="F25" s="81">
        <v>0</v>
      </c>
      <c r="G25" s="82">
        <v>-1</v>
      </c>
      <c r="H25" s="82"/>
      <c r="I25" s="80">
        <v>-3</v>
      </c>
      <c r="J25" s="80">
        <v>-3</v>
      </c>
      <c r="K25" s="81">
        <v>-3</v>
      </c>
      <c r="L25" s="82">
        <v>0</v>
      </c>
      <c r="M25" s="83"/>
    </row>
    <row r="26" spans="2:13" x14ac:dyDescent="0.2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2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ht="18" x14ac:dyDescent="0.25">
      <c r="B28" s="88" t="s">
        <v>35</v>
      </c>
      <c r="C28" s="89">
        <v>8.8610000000000042</v>
      </c>
      <c r="D28" s="89">
        <v>-3.0384999999999991</v>
      </c>
      <c r="E28" s="89">
        <v>-1.7349999999999994</v>
      </c>
      <c r="F28" s="90">
        <v>1.9789999999999921</v>
      </c>
      <c r="G28" s="51">
        <v>-0.39300000000000002</v>
      </c>
      <c r="H28" s="51">
        <v>1</v>
      </c>
      <c r="I28" s="89">
        <v>1.7060000000000031</v>
      </c>
      <c r="J28" s="89">
        <v>3.9599999999999937</v>
      </c>
      <c r="K28" s="91">
        <v>6.4678370000000029</v>
      </c>
      <c r="L28" s="51">
        <v>0.48399999999999999</v>
      </c>
      <c r="M28" s="52">
        <v>1</v>
      </c>
    </row>
    <row r="29" spans="2:13" x14ac:dyDescent="0.2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25">
      <c r="B30" s="92" t="s">
        <v>37</v>
      </c>
      <c r="C30" s="49">
        <v>3.6669999999999998</v>
      </c>
      <c r="D30" s="49">
        <v>2.0045000000000002</v>
      </c>
      <c r="E30" s="49">
        <v>1.014</v>
      </c>
      <c r="F30" s="50">
        <v>2.1779999999999999</v>
      </c>
      <c r="G30" s="51">
        <v>-0.159</v>
      </c>
      <c r="H30" s="51">
        <v>3.6999999999999998E-2</v>
      </c>
      <c r="I30" s="49">
        <v>1.1990000000000001</v>
      </c>
      <c r="J30" s="49">
        <v>1.2529999999999999</v>
      </c>
      <c r="K30" s="49">
        <v>1.3089999999999999</v>
      </c>
      <c r="L30" s="51">
        <v>-0.156</v>
      </c>
      <c r="M30" s="52">
        <v>2.1000000000000001E-2</v>
      </c>
    </row>
    <row r="31" spans="2:13" x14ac:dyDescent="0.25">
      <c r="B31" s="94" t="s">
        <v>39</v>
      </c>
      <c r="C31" s="106">
        <v>3.6669999999999998</v>
      </c>
      <c r="D31" s="107">
        <v>2.0045000000000002</v>
      </c>
      <c r="E31" s="107">
        <v>1.014</v>
      </c>
      <c r="F31" s="108">
        <v>2.1779999999999999</v>
      </c>
      <c r="G31" s="109">
        <v>-0.159</v>
      </c>
      <c r="H31" s="109">
        <v>3.6999999999999998E-2</v>
      </c>
      <c r="I31" s="107">
        <v>1.1990000000000001</v>
      </c>
      <c r="J31" s="107">
        <v>1.2529999999999999</v>
      </c>
      <c r="K31" s="200">
        <v>1.3089999999999999</v>
      </c>
      <c r="L31" s="109">
        <v>-0.156</v>
      </c>
      <c r="M31" s="109">
        <v>2.1000000000000001E-2</v>
      </c>
    </row>
    <row r="32" spans="2:13" x14ac:dyDescent="0.25">
      <c r="B32" s="92" t="s">
        <v>100</v>
      </c>
      <c r="C32" s="49">
        <v>58.304000000000002</v>
      </c>
      <c r="D32" s="49">
        <v>51.53</v>
      </c>
      <c r="E32" s="49">
        <v>58.505000000000003</v>
      </c>
      <c r="F32" s="50">
        <v>59.387999999999998</v>
      </c>
      <c r="G32" s="51">
        <v>6.0000000000000001E-3</v>
      </c>
      <c r="H32" s="51">
        <v>0.96299999999999997</v>
      </c>
      <c r="I32" s="49">
        <v>73.566000000000003</v>
      </c>
      <c r="J32" s="49">
        <v>76.8</v>
      </c>
      <c r="K32" s="49">
        <v>80.180000000000007</v>
      </c>
      <c r="L32" s="51">
        <v>0.105</v>
      </c>
      <c r="M32" s="52">
        <v>0.97899999999999998</v>
      </c>
    </row>
    <row r="33" spans="2:13" x14ac:dyDescent="0.25">
      <c r="B33" s="97" t="s">
        <v>41</v>
      </c>
      <c r="C33" s="77">
        <v>61.971000000000004</v>
      </c>
      <c r="D33" s="77">
        <v>53.534500000000001</v>
      </c>
      <c r="E33" s="77">
        <v>59.519000000000005</v>
      </c>
      <c r="F33" s="98">
        <v>61.565999999999995</v>
      </c>
      <c r="G33" s="99">
        <v>-2E-3</v>
      </c>
      <c r="H33" s="99">
        <v>1</v>
      </c>
      <c r="I33" s="77">
        <v>74.765000000000001</v>
      </c>
      <c r="J33" s="77">
        <v>78.052999999999997</v>
      </c>
      <c r="K33" s="78">
        <v>81.489000000000004</v>
      </c>
      <c r="L33" s="99">
        <v>9.8000000000000004E-2</v>
      </c>
      <c r="M33" s="100">
        <v>1</v>
      </c>
    </row>
    <row r="34" spans="2:13" x14ac:dyDescent="0.25">
      <c r="B34" s="101" t="s">
        <v>42</v>
      </c>
      <c r="C34" s="67"/>
      <c r="D34" s="67"/>
      <c r="E34" s="67"/>
      <c r="F34" s="68"/>
      <c r="G34" s="102"/>
      <c r="H34" s="102"/>
      <c r="I34" s="67"/>
      <c r="J34" s="67"/>
      <c r="K34" s="67"/>
      <c r="L34" s="102"/>
      <c r="M34" s="103"/>
    </row>
    <row r="35" spans="2:13" x14ac:dyDescent="0.25">
      <c r="B35" s="92" t="s">
        <v>43</v>
      </c>
      <c r="C35" s="49">
        <v>53.11</v>
      </c>
      <c r="D35" s="49">
        <v>56.573</v>
      </c>
      <c r="E35" s="49">
        <v>61.254000000000005</v>
      </c>
      <c r="F35" s="50">
        <v>59.587000000000003</v>
      </c>
      <c r="G35" s="51">
        <v>3.9E-2</v>
      </c>
      <c r="H35" s="51">
        <v>1</v>
      </c>
      <c r="I35" s="49">
        <v>73.058999999999997</v>
      </c>
      <c r="J35" s="49">
        <v>74.093000000000004</v>
      </c>
      <c r="K35" s="49">
        <v>75.021163000000001</v>
      </c>
      <c r="L35" s="51">
        <v>0.08</v>
      </c>
      <c r="M35" s="52">
        <v>1</v>
      </c>
    </row>
    <row r="36" spans="2:13" x14ac:dyDescent="0.25">
      <c r="B36" s="94" t="s">
        <v>29</v>
      </c>
      <c r="C36" s="54">
        <v>46.808999999999997</v>
      </c>
      <c r="D36" s="55">
        <v>44.024000000000001</v>
      </c>
      <c r="E36" s="55">
        <v>46.527000000000001</v>
      </c>
      <c r="F36" s="95">
        <v>47.84</v>
      </c>
      <c r="G36" s="57">
        <v>7.0000000000000001E-3</v>
      </c>
      <c r="H36" s="57">
        <v>0.80500000000000005</v>
      </c>
      <c r="I36" s="55">
        <v>47.890999999999998</v>
      </c>
      <c r="J36" s="55">
        <v>47.890999999999998</v>
      </c>
      <c r="K36" s="56">
        <v>47.890999999999998</v>
      </c>
      <c r="L36" s="57">
        <v>0</v>
      </c>
      <c r="M36" s="57">
        <v>0.68600000000000005</v>
      </c>
    </row>
    <row r="37" spans="2:13" x14ac:dyDescent="0.25">
      <c r="B37" s="94" t="s">
        <v>30</v>
      </c>
      <c r="C37" s="58">
        <v>6.3010000000000002</v>
      </c>
      <c r="D37" s="59">
        <v>12.548999999999999</v>
      </c>
      <c r="E37" s="59">
        <v>14.727</v>
      </c>
      <c r="F37" s="96">
        <v>11.747</v>
      </c>
      <c r="G37" s="61">
        <v>0.23100000000000001</v>
      </c>
      <c r="H37" s="61">
        <v>0.19500000000000001</v>
      </c>
      <c r="I37" s="59">
        <v>25.167999999999999</v>
      </c>
      <c r="J37" s="59">
        <v>26.202000000000002</v>
      </c>
      <c r="K37" s="60">
        <v>27.130163</v>
      </c>
      <c r="L37" s="61">
        <v>0.32200000000000001</v>
      </c>
      <c r="M37" s="61">
        <v>0.314</v>
      </c>
    </row>
    <row r="38" spans="2:13" x14ac:dyDescent="0.25">
      <c r="B38" s="97" t="s">
        <v>44</v>
      </c>
      <c r="C38" s="77">
        <v>53.11</v>
      </c>
      <c r="D38" s="77">
        <v>56.573</v>
      </c>
      <c r="E38" s="77">
        <v>61.254000000000005</v>
      </c>
      <c r="F38" s="98">
        <v>59.587000000000003</v>
      </c>
      <c r="G38" s="99">
        <v>3.9E-2</v>
      </c>
      <c r="H38" s="99">
        <v>1</v>
      </c>
      <c r="I38" s="77">
        <v>73.058999999999997</v>
      </c>
      <c r="J38" s="77">
        <v>74.093000000000004</v>
      </c>
      <c r="K38" s="78">
        <v>75.021163000000001</v>
      </c>
      <c r="L38" s="99">
        <v>0.08</v>
      </c>
      <c r="M38" s="100">
        <v>1</v>
      </c>
    </row>
    <row r="39" spans="2:13" ht="18" x14ac:dyDescent="0.25">
      <c r="B39" s="92" t="s">
        <v>45</v>
      </c>
      <c r="C39" s="49">
        <v>-0.21199999999999999</v>
      </c>
      <c r="D39" s="49">
        <v>-2.085</v>
      </c>
      <c r="E39" s="49">
        <v>-12.545000000000002</v>
      </c>
      <c r="F39" s="50">
        <v>-0.99500000000000011</v>
      </c>
      <c r="G39" s="51">
        <v>0.67400000000000004</v>
      </c>
      <c r="H39" s="51">
        <v>1</v>
      </c>
      <c r="I39" s="49">
        <v>-0.19500000000000001</v>
      </c>
      <c r="J39" s="49">
        <v>-0.20300000000000001</v>
      </c>
      <c r="K39" s="104">
        <v>-0.21199999999999999</v>
      </c>
      <c r="L39" s="51">
        <v>-0.40300000000000002</v>
      </c>
      <c r="M39" s="52">
        <v>1</v>
      </c>
    </row>
    <row r="40" spans="2:13" ht="18" x14ac:dyDescent="0.25">
      <c r="B40" s="94" t="s">
        <v>46</v>
      </c>
      <c r="C40" s="54">
        <v>-0.21199999999999999</v>
      </c>
      <c r="D40" s="55">
        <v>-0.36499999999999999</v>
      </c>
      <c r="E40" s="55">
        <v>0</v>
      </c>
      <c r="F40" s="95">
        <v>-0.67500000000000004</v>
      </c>
      <c r="G40" s="57">
        <v>0.47099999999999997</v>
      </c>
      <c r="H40" s="57">
        <v>0.46300000000000002</v>
      </c>
      <c r="I40" s="55">
        <v>-0.19500000000000001</v>
      </c>
      <c r="J40" s="55">
        <v>-0.20300000000000001</v>
      </c>
      <c r="K40" s="55">
        <v>-0.21199999999999999</v>
      </c>
      <c r="L40" s="57">
        <v>-0.32</v>
      </c>
      <c r="M40" s="57">
        <v>0.92</v>
      </c>
    </row>
    <row r="41" spans="2:13" x14ac:dyDescent="0.25">
      <c r="B41" s="94" t="s">
        <v>224</v>
      </c>
      <c r="C41" s="73">
        <v>0</v>
      </c>
      <c r="D41" s="74">
        <v>0</v>
      </c>
      <c r="E41" s="74">
        <v>-10.095000000000001</v>
      </c>
      <c r="F41" s="93">
        <v>0</v>
      </c>
      <c r="G41" s="76">
        <v>0</v>
      </c>
      <c r="H41" s="76">
        <v>0.20100000000000001</v>
      </c>
      <c r="I41" s="74">
        <v>0</v>
      </c>
      <c r="J41" s="74">
        <v>0</v>
      </c>
      <c r="K41" s="74">
        <v>0</v>
      </c>
      <c r="L41" s="76">
        <v>0</v>
      </c>
      <c r="M41" s="76">
        <v>0</v>
      </c>
    </row>
    <row r="42" spans="2:13" ht="18" x14ac:dyDescent="0.25">
      <c r="B42" s="94" t="s">
        <v>47</v>
      </c>
      <c r="C42" s="58">
        <v>0</v>
      </c>
      <c r="D42" s="59">
        <v>-1.72</v>
      </c>
      <c r="E42" s="59">
        <v>-2.4500000000000002</v>
      </c>
      <c r="F42" s="96">
        <v>-0.32</v>
      </c>
      <c r="G42" s="61">
        <v>0</v>
      </c>
      <c r="H42" s="61">
        <v>0.33500000000000002</v>
      </c>
      <c r="I42" s="59">
        <v>0</v>
      </c>
      <c r="J42" s="59">
        <v>0</v>
      </c>
      <c r="K42" s="59">
        <v>0</v>
      </c>
      <c r="L42" s="61">
        <v>-1</v>
      </c>
      <c r="M42" s="61">
        <v>0.08</v>
      </c>
    </row>
    <row r="43" spans="2:13" ht="18" x14ac:dyDescent="0.25">
      <c r="B43" s="110" t="s">
        <v>51</v>
      </c>
      <c r="C43" s="111">
        <v>8.6490000000000045</v>
      </c>
      <c r="D43" s="111">
        <v>-5.1234999999999991</v>
      </c>
      <c r="E43" s="111">
        <v>-14.280000000000001</v>
      </c>
      <c r="F43" s="112">
        <v>0.98399999999999199</v>
      </c>
      <c r="G43" s="113">
        <v>-0.51500000000000001</v>
      </c>
      <c r="H43" s="113">
        <v>-3.3000000000000002E-2</v>
      </c>
      <c r="I43" s="111">
        <v>1.511000000000003</v>
      </c>
      <c r="J43" s="111">
        <v>3.7569999999999939</v>
      </c>
      <c r="K43" s="114">
        <v>6.2558370000000032</v>
      </c>
      <c r="L43" s="113">
        <v>0.85299999999999998</v>
      </c>
      <c r="M43" s="115">
        <v>0.04</v>
      </c>
    </row>
    <row r="44" spans="2:13" x14ac:dyDescent="0.25">
      <c r="B44" s="42"/>
      <c r="C44" s="74"/>
      <c r="D44" s="74"/>
      <c r="E44" s="74"/>
      <c r="F44" s="74"/>
      <c r="G44" s="116"/>
      <c r="H44" s="116"/>
      <c r="I44" s="74"/>
      <c r="J44" s="74"/>
      <c r="K44" s="74"/>
      <c r="L44" s="116"/>
      <c r="M44" s="116"/>
    </row>
    <row r="45" spans="2:13" ht="18" x14ac:dyDescent="0.25">
      <c r="B45" s="117" t="s">
        <v>52</v>
      </c>
      <c r="C45" s="74"/>
      <c r="D45" s="74"/>
      <c r="E45" s="74"/>
      <c r="F45" s="74"/>
      <c r="G45" s="118"/>
      <c r="H45" s="118"/>
      <c r="I45" s="74"/>
      <c r="J45" s="74"/>
      <c r="K45" s="74"/>
      <c r="L45" s="118"/>
      <c r="M45" s="118"/>
    </row>
    <row r="46" spans="2:13" x14ac:dyDescent="0.25">
      <c r="B46" s="119" t="s">
        <v>53</v>
      </c>
      <c r="C46" s="55">
        <v>2.3940000000000001</v>
      </c>
      <c r="D46" s="55">
        <v>14.305999999999999</v>
      </c>
      <c r="E46" s="55">
        <v>15.542</v>
      </c>
      <c r="F46" s="95">
        <v>4</v>
      </c>
      <c r="G46" s="57">
        <v>0.187</v>
      </c>
      <c r="H46" s="57">
        <v>0.30399999999999999</v>
      </c>
      <c r="I46" s="55">
        <v>4.18</v>
      </c>
      <c r="J46" s="55">
        <v>4.356814</v>
      </c>
      <c r="K46" s="55">
        <v>4.54</v>
      </c>
      <c r="L46" s="57">
        <v>4.2999999999999997E-2</v>
      </c>
      <c r="M46" s="120">
        <v>0.35499999999999998</v>
      </c>
    </row>
    <row r="47" spans="2:13" x14ac:dyDescent="0.25">
      <c r="B47" s="121" t="s">
        <v>54</v>
      </c>
      <c r="C47" s="74"/>
      <c r="D47" s="74"/>
      <c r="E47" s="74"/>
      <c r="F47" s="93"/>
      <c r="G47" s="76"/>
      <c r="H47" s="76"/>
      <c r="I47" s="74"/>
      <c r="J47" s="74"/>
      <c r="K47" s="74"/>
      <c r="L47" s="76"/>
      <c r="M47" s="122"/>
    </row>
    <row r="48" spans="2:13" x14ac:dyDescent="0.25">
      <c r="B48" s="121" t="s">
        <v>55</v>
      </c>
      <c r="C48" s="123">
        <v>-0.21199999999999999</v>
      </c>
      <c r="D48" s="124">
        <v>-0.36499999999999999</v>
      </c>
      <c r="E48" s="124">
        <v>0</v>
      </c>
      <c r="F48" s="125">
        <v>-0.67500000000000004</v>
      </c>
      <c r="G48" s="126">
        <v>0.47099999999999997</v>
      </c>
      <c r="H48" s="126">
        <v>0</v>
      </c>
      <c r="I48" s="124">
        <v>-0.19500000000000001</v>
      </c>
      <c r="J48" s="124">
        <v>-0.20300000000000001</v>
      </c>
      <c r="K48" s="124">
        <v>-0.21199999999999999</v>
      </c>
      <c r="L48" s="126">
        <v>-0.32</v>
      </c>
      <c r="M48" s="126">
        <v>1</v>
      </c>
    </row>
    <row r="49" spans="2:13" x14ac:dyDescent="0.25">
      <c r="B49" s="53" t="s">
        <v>57</v>
      </c>
      <c r="C49" s="74">
        <v>0.76800000000000002</v>
      </c>
      <c r="D49" s="74">
        <v>1.49</v>
      </c>
      <c r="E49" s="74">
        <v>4.6840000000000002</v>
      </c>
      <c r="F49" s="93">
        <v>0.02</v>
      </c>
      <c r="G49" s="76">
        <v>-0.70399999999999996</v>
      </c>
      <c r="H49" s="76">
        <v>4.9000000000000002E-2</v>
      </c>
      <c r="I49" s="74">
        <v>2.0899999999999998E-2</v>
      </c>
      <c r="J49" s="74">
        <v>2.1784069999999999E-2</v>
      </c>
      <c r="K49" s="74">
        <v>2.3E-2</v>
      </c>
      <c r="L49" s="76">
        <v>4.8000000000000001E-2</v>
      </c>
      <c r="M49" s="122">
        <v>2E-3</v>
      </c>
    </row>
    <row r="50" spans="2:13" x14ac:dyDescent="0.25">
      <c r="B50" s="53" t="s">
        <v>58</v>
      </c>
      <c r="C50" s="74">
        <v>32.6</v>
      </c>
      <c r="D50" s="74">
        <v>27.475000000000001</v>
      </c>
      <c r="E50" s="74">
        <v>13.194000000000001</v>
      </c>
      <c r="F50" s="93">
        <v>7.2549999999999999</v>
      </c>
      <c r="G50" s="76">
        <v>-0.39400000000000002</v>
      </c>
      <c r="H50" s="76">
        <v>0.64600000000000002</v>
      </c>
      <c r="I50" s="74">
        <v>7.5814749999999993</v>
      </c>
      <c r="J50" s="74">
        <v>7.9021713924999997</v>
      </c>
      <c r="K50" s="74">
        <v>8.2439999999999998</v>
      </c>
      <c r="L50" s="76">
        <v>4.3999999999999997E-2</v>
      </c>
      <c r="M50" s="122">
        <v>0.64400000000000002</v>
      </c>
    </row>
    <row r="51" spans="2:13" x14ac:dyDescent="0.25">
      <c r="B51" s="62" t="s">
        <v>59</v>
      </c>
      <c r="C51" s="77">
        <v>35.762</v>
      </c>
      <c r="D51" s="77">
        <v>43.271000000000001</v>
      </c>
      <c r="E51" s="77">
        <v>33.42</v>
      </c>
      <c r="F51" s="98">
        <v>11.274999999999999</v>
      </c>
      <c r="G51" s="99">
        <v>-0.31900000000000001</v>
      </c>
      <c r="H51" s="99">
        <v>1</v>
      </c>
      <c r="I51" s="77">
        <v>11.782374999999998</v>
      </c>
      <c r="J51" s="77">
        <v>12.2807694625</v>
      </c>
      <c r="K51" s="77">
        <v>12.806999999999999</v>
      </c>
      <c r="L51" s="99">
        <v>4.2999999999999997E-2</v>
      </c>
      <c r="M51" s="100">
        <v>1</v>
      </c>
    </row>
    <row r="52" spans="2:13" x14ac:dyDescent="0.25">
      <c r="B52" s="53" t="s">
        <v>60</v>
      </c>
      <c r="C52" s="74">
        <v>31.428999999999998</v>
      </c>
      <c r="D52" s="74">
        <v>29.576000000000001</v>
      </c>
      <c r="E52" s="74">
        <v>29.492999999999999</v>
      </c>
      <c r="F52" s="93">
        <v>8.2249999999999996</v>
      </c>
      <c r="G52" s="76">
        <v>-0.36</v>
      </c>
      <c r="H52" s="76">
        <v>0.79400000000000004</v>
      </c>
      <c r="I52" s="74">
        <v>8.5951249999999995</v>
      </c>
      <c r="J52" s="74">
        <v>8.9586987874999995</v>
      </c>
      <c r="K52" s="74">
        <v>9.3439999999999994</v>
      </c>
      <c r="L52" s="76">
        <v>4.2999999999999997E-2</v>
      </c>
      <c r="M52" s="122">
        <v>0.73</v>
      </c>
    </row>
    <row r="53" spans="2:13" x14ac:dyDescent="0.25">
      <c r="B53" s="127" t="s">
        <v>62</v>
      </c>
      <c r="C53" s="74">
        <v>2.782</v>
      </c>
      <c r="D53" s="74">
        <v>11.967000000000001</v>
      </c>
      <c r="E53" s="74">
        <v>2.4</v>
      </c>
      <c r="F53" s="93">
        <v>1.1000000000000001</v>
      </c>
      <c r="G53" s="76">
        <v>-0.26600000000000001</v>
      </c>
      <c r="H53" s="76">
        <v>0.13100000000000001</v>
      </c>
      <c r="I53" s="74">
        <v>1.1495</v>
      </c>
      <c r="J53" s="74">
        <v>1.19812385</v>
      </c>
      <c r="K53" s="74">
        <v>1.2490000000000001</v>
      </c>
      <c r="L53" s="76">
        <v>4.2999999999999997E-2</v>
      </c>
      <c r="M53" s="122">
        <v>9.8000000000000004E-2</v>
      </c>
    </row>
    <row r="54" spans="2:13" x14ac:dyDescent="0.25">
      <c r="B54" s="53" t="s">
        <v>63</v>
      </c>
      <c r="C54" s="74">
        <v>1.55</v>
      </c>
      <c r="D54" s="74">
        <v>1.7290000000000001</v>
      </c>
      <c r="E54" s="74">
        <v>1.5289999999999999</v>
      </c>
      <c r="F54" s="93">
        <v>1.1000000000000001</v>
      </c>
      <c r="G54" s="76">
        <v>-0.108</v>
      </c>
      <c r="H54" s="76">
        <v>5.7000000000000002E-2</v>
      </c>
      <c r="I54" s="74">
        <v>1.1495</v>
      </c>
      <c r="J54" s="74">
        <v>1.19812385</v>
      </c>
      <c r="K54" s="74">
        <v>1.2490000000000001</v>
      </c>
      <c r="L54" s="76">
        <v>4.2999999999999997E-2</v>
      </c>
      <c r="M54" s="122">
        <v>9.8000000000000004E-2</v>
      </c>
    </row>
    <row r="55" spans="2:13" x14ac:dyDescent="0.25">
      <c r="B55" s="207" t="s">
        <v>122</v>
      </c>
      <c r="C55" s="74">
        <v>0</v>
      </c>
      <c r="D55" s="74">
        <v>0</v>
      </c>
      <c r="E55" s="74">
        <v>0</v>
      </c>
      <c r="F55" s="93">
        <v>0.85</v>
      </c>
      <c r="G55" s="76">
        <v>0</v>
      </c>
      <c r="H55" s="76">
        <v>1.9E-2</v>
      </c>
      <c r="I55" s="74">
        <v>0.88824999999999987</v>
      </c>
      <c r="J55" s="74">
        <v>0.92582297499999988</v>
      </c>
      <c r="K55" s="74">
        <v>0.96499999999999997</v>
      </c>
      <c r="L55" s="76">
        <v>4.2999999999999997E-2</v>
      </c>
      <c r="M55" s="122">
        <v>7.4999999999999997E-2</v>
      </c>
    </row>
    <row r="56" spans="2:13" x14ac:dyDescent="0.25">
      <c r="B56" s="62" t="s">
        <v>64</v>
      </c>
      <c r="C56" s="77">
        <v>35.760999999999996</v>
      </c>
      <c r="D56" s="77">
        <v>43.271999999999998</v>
      </c>
      <c r="E56" s="77">
        <v>33.421999999999997</v>
      </c>
      <c r="F56" s="98">
        <v>11.274999999999999</v>
      </c>
      <c r="G56" s="99">
        <v>-0.31900000000000001</v>
      </c>
      <c r="H56" s="99">
        <v>1</v>
      </c>
      <c r="I56" s="77">
        <v>11.782374999999998</v>
      </c>
      <c r="J56" s="77">
        <v>12.280769462499999</v>
      </c>
      <c r="K56" s="77">
        <v>12.807</v>
      </c>
      <c r="L56" s="99">
        <v>4.2999999999999997E-2</v>
      </c>
      <c r="M56" s="100">
        <v>1</v>
      </c>
    </row>
    <row r="57" spans="2:13" x14ac:dyDescent="0.25">
      <c r="B57" s="128"/>
      <c r="C57" s="129"/>
      <c r="D57" s="129"/>
      <c r="E57" s="130"/>
      <c r="F57" s="130"/>
      <c r="G57" s="130"/>
      <c r="H57" s="130"/>
      <c r="I57" s="130"/>
      <c r="J57" s="130"/>
      <c r="K57" s="131"/>
      <c r="L57" s="131"/>
      <c r="M57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showGridLines="0" workbookViewId="0">
      <selection activeCell="E5" sqref="E5:K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225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18" customHeight="1" x14ac:dyDescent="0.25">
      <c r="B5" s="329" t="s">
        <v>483</v>
      </c>
      <c r="C5" s="318" t="s">
        <v>220</v>
      </c>
      <c r="D5" s="318" t="s">
        <v>361</v>
      </c>
      <c r="E5" s="332">
        <v>24</v>
      </c>
      <c r="F5" s="332">
        <v>27</v>
      </c>
      <c r="G5" s="332">
        <v>43</v>
      </c>
      <c r="H5" s="332">
        <v>36</v>
      </c>
      <c r="I5" s="332">
        <v>40</v>
      </c>
      <c r="J5" s="332">
        <v>44</v>
      </c>
      <c r="K5" s="334">
        <v>54</v>
      </c>
    </row>
    <row r="6" spans="2:11" x14ac:dyDescent="0.25">
      <c r="B6" s="314"/>
      <c r="C6" s="299"/>
      <c r="D6" s="299"/>
      <c r="E6" s="333"/>
      <c r="F6" s="333"/>
      <c r="G6" s="333"/>
      <c r="H6" s="333"/>
      <c r="I6" s="333"/>
      <c r="J6" s="333"/>
      <c r="K6" s="335"/>
    </row>
    <row r="7" spans="2:11" ht="15" customHeight="1" x14ac:dyDescent="0.25">
      <c r="B7" s="314" t="s">
        <v>484</v>
      </c>
      <c r="C7" s="299" t="s">
        <v>485</v>
      </c>
      <c r="D7" s="299"/>
      <c r="E7" s="240">
        <v>0.9</v>
      </c>
      <c r="F7" s="240">
        <v>0.86</v>
      </c>
      <c r="G7" s="240">
        <v>0.95</v>
      </c>
      <c r="H7" s="327">
        <v>0.8</v>
      </c>
      <c r="I7" s="327">
        <v>0.8</v>
      </c>
      <c r="J7" s="327">
        <v>0.8</v>
      </c>
      <c r="K7" s="325">
        <v>0.9</v>
      </c>
    </row>
    <row r="8" spans="2:11" x14ac:dyDescent="0.25">
      <c r="B8" s="314"/>
      <c r="C8" s="299"/>
      <c r="D8" s="299"/>
      <c r="E8" s="242" t="s">
        <v>486</v>
      </c>
      <c r="F8" s="242" t="s">
        <v>487</v>
      </c>
      <c r="G8" s="242" t="s">
        <v>488</v>
      </c>
      <c r="H8" s="327"/>
      <c r="I8" s="327"/>
      <c r="J8" s="327"/>
      <c r="K8" s="325"/>
    </row>
    <row r="9" spans="2:11" x14ac:dyDescent="0.25">
      <c r="B9" s="314"/>
      <c r="C9" s="299"/>
      <c r="D9" s="299"/>
      <c r="E9" s="259"/>
      <c r="F9" s="259"/>
      <c r="G9" s="243"/>
      <c r="H9" s="327"/>
      <c r="I9" s="327"/>
      <c r="J9" s="327"/>
      <c r="K9" s="325"/>
    </row>
    <row r="10" spans="2:11" ht="48" customHeight="1" x14ac:dyDescent="0.25">
      <c r="B10" s="314" t="s">
        <v>489</v>
      </c>
      <c r="C10" s="299" t="s">
        <v>485</v>
      </c>
      <c r="D10" s="299"/>
      <c r="E10" s="257">
        <v>0.72199999999999998</v>
      </c>
      <c r="F10" s="240">
        <v>1</v>
      </c>
      <c r="G10" s="240">
        <v>1</v>
      </c>
      <c r="H10" s="327">
        <v>0.9</v>
      </c>
      <c r="I10" s="327">
        <v>0.9</v>
      </c>
      <c r="J10" s="327">
        <v>0.9</v>
      </c>
      <c r="K10" s="325">
        <v>0.95</v>
      </c>
    </row>
    <row r="11" spans="2:11" x14ac:dyDescent="0.25">
      <c r="B11" s="314"/>
      <c r="C11" s="299"/>
      <c r="D11" s="299"/>
      <c r="E11" s="242" t="s">
        <v>490</v>
      </c>
      <c r="F11" s="242">
        <v>-130</v>
      </c>
      <c r="G11" s="242">
        <v>-166</v>
      </c>
      <c r="H11" s="327"/>
      <c r="I11" s="327"/>
      <c r="J11" s="327"/>
      <c r="K11" s="325"/>
    </row>
    <row r="12" spans="2:11" x14ac:dyDescent="0.25">
      <c r="B12" s="315"/>
      <c r="C12" s="300"/>
      <c r="D12" s="300"/>
      <c r="E12" s="260"/>
      <c r="F12" s="260"/>
      <c r="G12" s="258"/>
      <c r="H12" s="328"/>
      <c r="I12" s="328"/>
      <c r="J12" s="328"/>
      <c r="K12" s="326"/>
    </row>
    <row r="13" spans="2:11" x14ac:dyDescent="0.25">
      <c r="B13" s="215"/>
      <c r="C13" s="215"/>
      <c r="D13" s="215"/>
      <c r="E13" s="215"/>
      <c r="F13" s="215"/>
      <c r="G13" s="215"/>
      <c r="H13" s="215"/>
      <c r="I13" s="215"/>
      <c r="J13" s="215"/>
      <c r="K13" s="215"/>
    </row>
  </sheetData>
  <mergeCells count="25">
    <mergeCell ref="I7:I9"/>
    <mergeCell ref="J7:J9"/>
    <mergeCell ref="K7:K9"/>
    <mergeCell ref="B10:B12"/>
    <mergeCell ref="C10:C12"/>
    <mergeCell ref="H10:H12"/>
    <mergeCell ref="I10:I12"/>
    <mergeCell ref="J10:J12"/>
    <mergeCell ref="K10:K12"/>
    <mergeCell ref="B2:K2"/>
    <mergeCell ref="E3:G3"/>
    <mergeCell ref="I3:K3"/>
    <mergeCell ref="B5:B6"/>
    <mergeCell ref="C5:C6"/>
    <mergeCell ref="D5:D12"/>
    <mergeCell ref="E5:E6"/>
    <mergeCell ref="F5:F6"/>
    <mergeCell ref="G5:G6"/>
    <mergeCell ref="H5:H6"/>
    <mergeCell ref="I5:I6"/>
    <mergeCell ref="J5:J6"/>
    <mergeCell ref="K5:K6"/>
    <mergeCell ref="B7:B9"/>
    <mergeCell ref="C7:C9"/>
    <mergeCell ref="H7:H9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topLeftCell="D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226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227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79</v>
      </c>
      <c r="D7" s="167">
        <v>79</v>
      </c>
      <c r="E7" s="168">
        <v>79</v>
      </c>
      <c r="F7" s="169">
        <v>47.84</v>
      </c>
      <c r="G7" s="170">
        <v>0.60556962025316463</v>
      </c>
      <c r="H7" s="168">
        <v>79</v>
      </c>
      <c r="I7" s="169">
        <v>47.84</v>
      </c>
      <c r="J7" s="170">
        <v>0.60556962025316463</v>
      </c>
      <c r="K7" s="168">
        <v>79</v>
      </c>
      <c r="L7" s="169">
        <v>50.890412399999995</v>
      </c>
      <c r="M7" s="170">
        <v>0.64418243544303788</v>
      </c>
      <c r="N7" s="168">
        <v>79</v>
      </c>
      <c r="O7" s="169">
        <v>50.890412399999995</v>
      </c>
      <c r="P7" s="170">
        <v>0.64418243544303788</v>
      </c>
      <c r="Q7" s="168">
        <v>79</v>
      </c>
      <c r="R7" s="169">
        <v>50.890412399999995</v>
      </c>
      <c r="S7" s="169">
        <v>0.64418243544303788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30</v>
      </c>
      <c r="D8" s="173">
        <v>30</v>
      </c>
      <c r="E8" s="174">
        <v>30</v>
      </c>
      <c r="F8" s="175">
        <v>8.5169999999999995</v>
      </c>
      <c r="G8" s="176">
        <v>0.28389999999999999</v>
      </c>
      <c r="H8" s="174">
        <v>30</v>
      </c>
      <c r="I8" s="175">
        <v>8.5169999999999995</v>
      </c>
      <c r="J8" s="176">
        <v>0.28389999999999999</v>
      </c>
      <c r="K8" s="174">
        <v>30</v>
      </c>
      <c r="L8" s="175">
        <v>9.0476625999999989</v>
      </c>
      <c r="M8" s="176">
        <v>0.30158875333333329</v>
      </c>
      <c r="N8" s="174">
        <v>30</v>
      </c>
      <c r="O8" s="175">
        <v>9.0476625999999989</v>
      </c>
      <c r="P8" s="176">
        <v>0.30158875333333329</v>
      </c>
      <c r="Q8" s="177">
        <v>30</v>
      </c>
      <c r="R8" s="175">
        <v>9.0476625999999989</v>
      </c>
      <c r="S8" s="175">
        <v>0.30158875333333329</v>
      </c>
      <c r="T8" s="178">
        <v>0</v>
      </c>
      <c r="U8" s="179">
        <v>0.379746835443038</v>
      </c>
    </row>
    <row r="9" spans="2:21" x14ac:dyDescent="0.25">
      <c r="B9" s="172" t="s">
        <v>92</v>
      </c>
      <c r="C9" s="180">
        <v>21</v>
      </c>
      <c r="D9" s="180">
        <v>21</v>
      </c>
      <c r="E9" s="181">
        <v>21</v>
      </c>
      <c r="F9" s="182">
        <v>10.031000000000001</v>
      </c>
      <c r="G9" s="183">
        <v>0.47766666666666668</v>
      </c>
      <c r="H9" s="181">
        <v>21</v>
      </c>
      <c r="I9" s="182">
        <v>10.031000000000001</v>
      </c>
      <c r="J9" s="183">
        <v>0.47766666666666668</v>
      </c>
      <c r="K9" s="181">
        <v>21</v>
      </c>
      <c r="L9" s="182">
        <v>10.659943699999999</v>
      </c>
      <c r="M9" s="183">
        <v>0.50761636666666665</v>
      </c>
      <c r="N9" s="181">
        <v>21</v>
      </c>
      <c r="O9" s="182">
        <v>10.659943699999999</v>
      </c>
      <c r="P9" s="183">
        <v>0.50761636666666665</v>
      </c>
      <c r="Q9" s="184">
        <v>21</v>
      </c>
      <c r="R9" s="182">
        <v>10.659943699999999</v>
      </c>
      <c r="S9" s="182">
        <v>0.50761636666666665</v>
      </c>
      <c r="T9" s="185">
        <v>0</v>
      </c>
      <c r="U9" s="186">
        <v>0.26582278481012656</v>
      </c>
    </row>
    <row r="10" spans="2:21" x14ac:dyDescent="0.25">
      <c r="B10" s="172" t="s">
        <v>93</v>
      </c>
      <c r="C10" s="180">
        <v>13</v>
      </c>
      <c r="D10" s="180">
        <v>13</v>
      </c>
      <c r="E10" s="181">
        <v>13</v>
      </c>
      <c r="F10" s="182">
        <v>10.038</v>
      </c>
      <c r="G10" s="183">
        <v>0.77215384615384619</v>
      </c>
      <c r="H10" s="181">
        <v>13</v>
      </c>
      <c r="I10" s="182">
        <v>10.038</v>
      </c>
      <c r="J10" s="183">
        <v>0.77215384615384619</v>
      </c>
      <c r="K10" s="181">
        <v>13</v>
      </c>
      <c r="L10" s="182">
        <v>10.6673826</v>
      </c>
      <c r="M10" s="183">
        <v>0.82056789230769234</v>
      </c>
      <c r="N10" s="181">
        <v>13</v>
      </c>
      <c r="O10" s="182">
        <v>10.6673826</v>
      </c>
      <c r="P10" s="183">
        <v>0.82056789230769234</v>
      </c>
      <c r="Q10" s="184">
        <v>13</v>
      </c>
      <c r="R10" s="182">
        <v>10.6673826</v>
      </c>
      <c r="S10" s="182">
        <v>0.82056789230769234</v>
      </c>
      <c r="T10" s="185">
        <v>0</v>
      </c>
      <c r="U10" s="186">
        <v>0.16455696202531644</v>
      </c>
    </row>
    <row r="11" spans="2:21" x14ac:dyDescent="0.25">
      <c r="B11" s="187" t="s">
        <v>94</v>
      </c>
      <c r="C11" s="188">
        <v>15</v>
      </c>
      <c r="D11" s="188">
        <v>15</v>
      </c>
      <c r="E11" s="189">
        <v>15</v>
      </c>
      <c r="F11" s="190">
        <v>19.254000000000001</v>
      </c>
      <c r="G11" s="191">
        <v>1.2836000000000001</v>
      </c>
      <c r="H11" s="189">
        <v>15</v>
      </c>
      <c r="I11" s="190">
        <v>19.254000000000001</v>
      </c>
      <c r="J11" s="191">
        <v>1.2836000000000001</v>
      </c>
      <c r="K11" s="189">
        <v>15</v>
      </c>
      <c r="L11" s="190">
        <v>20.515423499999997</v>
      </c>
      <c r="M11" s="191">
        <v>1.3676948999999998</v>
      </c>
      <c r="N11" s="189">
        <v>15</v>
      </c>
      <c r="O11" s="190">
        <v>20.515423499999997</v>
      </c>
      <c r="P11" s="191">
        <v>1.3676948999999998</v>
      </c>
      <c r="Q11" s="192">
        <v>15</v>
      </c>
      <c r="R11" s="190">
        <v>20.515423499999997</v>
      </c>
      <c r="S11" s="190">
        <v>1.3676948999999998</v>
      </c>
      <c r="T11" s="193">
        <v>0</v>
      </c>
      <c r="U11" s="194">
        <v>0.189873417721519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3"/>
  <sheetViews>
    <sheetView showGridLines="0" topLeftCell="A53" workbookViewId="0">
      <selection activeCell="K26" sqref="K2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228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33.156099999999995</v>
      </c>
      <c r="D5" s="15">
        <v>29.874622300000002</v>
      </c>
      <c r="E5" s="15">
        <v>37.340253949999997</v>
      </c>
      <c r="F5" s="16">
        <v>37.902099999999997</v>
      </c>
      <c r="G5" s="17">
        <v>4.5999999999999999E-2</v>
      </c>
      <c r="H5" s="17">
        <v>0.54700000000000004</v>
      </c>
      <c r="I5" s="15">
        <v>36.360104499999998</v>
      </c>
      <c r="J5" s="15">
        <v>38.326000000000001</v>
      </c>
      <c r="K5" s="15">
        <v>43.20835383</v>
      </c>
      <c r="L5" s="17">
        <v>4.4999999999999998E-2</v>
      </c>
      <c r="M5" s="18">
        <v>0.53</v>
      </c>
    </row>
    <row r="6" spans="2:28" x14ac:dyDescent="0.25">
      <c r="B6" s="14" t="s">
        <v>229</v>
      </c>
      <c r="C6" s="15">
        <v>26.232099999999999</v>
      </c>
      <c r="D6" s="15">
        <v>23.810171459999999</v>
      </c>
      <c r="E6" s="15">
        <v>30.673565999999997</v>
      </c>
      <c r="F6" s="16">
        <v>31.569099999999999</v>
      </c>
      <c r="G6" s="17">
        <v>6.4000000000000001E-2</v>
      </c>
      <c r="H6" s="17">
        <v>0.44400000000000001</v>
      </c>
      <c r="I6" s="15">
        <v>32.918104499999998</v>
      </c>
      <c r="J6" s="15">
        <v>34.472999999999999</v>
      </c>
      <c r="K6" s="15">
        <v>33.295741999999997</v>
      </c>
      <c r="L6" s="17">
        <v>1.7999999999999999E-2</v>
      </c>
      <c r="M6" s="19">
        <v>0.45</v>
      </c>
    </row>
    <row r="7" spans="2:28" x14ac:dyDescent="0.25">
      <c r="B7" s="14" t="s">
        <v>230</v>
      </c>
      <c r="C7" s="15">
        <v>0</v>
      </c>
      <c r="D7" s="15">
        <v>0</v>
      </c>
      <c r="E7" s="15">
        <v>1.341</v>
      </c>
      <c r="F7" s="16">
        <v>1.151</v>
      </c>
      <c r="G7" s="17">
        <v>0</v>
      </c>
      <c r="H7" s="17">
        <v>8.9999999999999993E-3</v>
      </c>
      <c r="I7" s="15">
        <v>1.478</v>
      </c>
      <c r="J7" s="15">
        <v>1.5669999999999999</v>
      </c>
      <c r="K7" s="15">
        <v>1.661</v>
      </c>
      <c r="L7" s="17">
        <v>0.13</v>
      </c>
      <c r="M7" s="19">
        <v>0.02</v>
      </c>
    </row>
    <row r="8" spans="2:28" x14ac:dyDescent="0.25">
      <c r="B8" s="20" t="s">
        <v>19</v>
      </c>
      <c r="C8" s="21">
        <v>59.388199999999998</v>
      </c>
      <c r="D8" s="21">
        <v>53.684793760000005</v>
      </c>
      <c r="E8" s="21">
        <v>69.354819949999992</v>
      </c>
      <c r="F8" s="22">
        <v>70.622199999999992</v>
      </c>
      <c r="G8" s="23">
        <v>5.8999999999999997E-2</v>
      </c>
      <c r="H8" s="24">
        <v>1</v>
      </c>
      <c r="I8" s="21">
        <v>70.756208999999998</v>
      </c>
      <c r="J8" s="21">
        <v>74.366</v>
      </c>
      <c r="K8" s="21">
        <v>78.165095829999999</v>
      </c>
      <c r="L8" s="25">
        <v>3.4000000000000002E-2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86" t="s">
        <v>231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90" t="s">
        <v>11</v>
      </c>
      <c r="H12" s="291"/>
      <c r="I12" s="40" t="s">
        <v>12</v>
      </c>
      <c r="J12" s="40" t="s">
        <v>13</v>
      </c>
      <c r="K12" s="40" t="s">
        <v>14</v>
      </c>
      <c r="L12" s="290" t="s">
        <v>15</v>
      </c>
      <c r="M12" s="292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9.822000000000001</v>
      </c>
      <c r="D14" s="49">
        <v>11.341331</v>
      </c>
      <c r="E14" s="49">
        <v>16.129000000000001</v>
      </c>
      <c r="F14" s="50">
        <v>15.866</v>
      </c>
      <c r="G14" s="51">
        <v>0.17299999999999999</v>
      </c>
      <c r="H14" s="51">
        <v>0.19900000000000001</v>
      </c>
      <c r="I14" s="49">
        <v>15.461</v>
      </c>
      <c r="J14" s="49">
        <v>16.588000000000001</v>
      </c>
      <c r="K14" s="49">
        <v>17.798999999999999</v>
      </c>
      <c r="L14" s="51">
        <v>3.9E-2</v>
      </c>
      <c r="M14" s="52">
        <v>0.223</v>
      </c>
    </row>
    <row r="15" spans="2:28" ht="18" x14ac:dyDescent="0.25">
      <c r="B15" s="53" t="s">
        <v>24</v>
      </c>
      <c r="C15" s="54">
        <v>8.2100000000000009</v>
      </c>
      <c r="D15" s="55">
        <v>9.5415130000000001</v>
      </c>
      <c r="E15" s="56">
        <v>13.387</v>
      </c>
      <c r="F15" s="56">
        <v>14.84</v>
      </c>
      <c r="G15" s="57">
        <v>0.218</v>
      </c>
      <c r="H15" s="57">
        <v>0.17199999999999999</v>
      </c>
      <c r="I15" s="55">
        <v>14.4</v>
      </c>
      <c r="J15" s="55">
        <v>15.48</v>
      </c>
      <c r="K15" s="56">
        <v>16.640999999999998</v>
      </c>
      <c r="L15" s="57">
        <v>3.9E-2</v>
      </c>
      <c r="M15" s="57">
        <v>0.20899999999999999</v>
      </c>
    </row>
    <row r="16" spans="2:28" x14ac:dyDescent="0.25">
      <c r="B16" s="53" t="s">
        <v>25</v>
      </c>
      <c r="C16" s="58">
        <v>1.6120000000000001</v>
      </c>
      <c r="D16" s="59">
        <v>1.7998179999999999</v>
      </c>
      <c r="E16" s="60">
        <v>2.742</v>
      </c>
      <c r="F16" s="60">
        <v>1.026</v>
      </c>
      <c r="G16" s="61">
        <v>-0.14000000000000001</v>
      </c>
      <c r="H16" s="61">
        <v>2.7E-2</v>
      </c>
      <c r="I16" s="59">
        <v>1.0609999999999999</v>
      </c>
      <c r="J16" s="59">
        <v>1.1080000000000001</v>
      </c>
      <c r="K16" s="60">
        <v>1.1579999999999999</v>
      </c>
      <c r="L16" s="61">
        <v>4.1000000000000002E-2</v>
      </c>
      <c r="M16" s="61">
        <v>1.4999999999999999E-2</v>
      </c>
    </row>
    <row r="17" spans="2:13" x14ac:dyDescent="0.25">
      <c r="B17" s="117" t="s">
        <v>100</v>
      </c>
      <c r="C17" s="49">
        <v>56.639000000000003</v>
      </c>
      <c r="D17" s="49">
        <v>47.491999999999997</v>
      </c>
      <c r="E17" s="49">
        <v>53.515000000000001</v>
      </c>
      <c r="F17" s="201">
        <v>54.756</v>
      </c>
      <c r="G17" s="202">
        <v>-1.0999999999999999E-2</v>
      </c>
      <c r="H17" s="202">
        <v>0.80100000000000005</v>
      </c>
      <c r="I17" s="49">
        <v>55.295000000000002</v>
      </c>
      <c r="J17" s="49">
        <v>57.777999999999999</v>
      </c>
      <c r="K17" s="49">
        <v>60.366</v>
      </c>
      <c r="L17" s="202">
        <v>3.3000000000000002E-2</v>
      </c>
      <c r="M17" s="203">
        <v>0.77700000000000002</v>
      </c>
    </row>
    <row r="18" spans="2:13" x14ac:dyDescent="0.25">
      <c r="B18" s="62" t="s">
        <v>26</v>
      </c>
      <c r="C18" s="63">
        <v>66.460999999999999</v>
      </c>
      <c r="D18" s="63">
        <v>58.833331000000001</v>
      </c>
      <c r="E18" s="64">
        <v>69.644000000000005</v>
      </c>
      <c r="F18" s="64">
        <v>70.622</v>
      </c>
      <c r="G18" s="65">
        <v>0.02</v>
      </c>
      <c r="H18" s="65">
        <v>1</v>
      </c>
      <c r="I18" s="63">
        <v>70.756</v>
      </c>
      <c r="J18" s="63">
        <v>74.366</v>
      </c>
      <c r="K18" s="64">
        <v>78.164999999999992</v>
      </c>
      <c r="L18" s="65">
        <v>3.4000000000000002E-2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59.388199999999998</v>
      </c>
      <c r="D20" s="49">
        <v>53.684793760000005</v>
      </c>
      <c r="E20" s="49">
        <v>69.354819950000007</v>
      </c>
      <c r="F20" s="50">
        <v>70.622200000000007</v>
      </c>
      <c r="G20" s="71">
        <v>5.8999999999999997E-2</v>
      </c>
      <c r="H20" s="71">
        <v>1</v>
      </c>
      <c r="I20" s="49">
        <v>70.756208999999998</v>
      </c>
      <c r="J20" s="49">
        <v>74.366</v>
      </c>
      <c r="K20" s="49">
        <v>78.165095830000013</v>
      </c>
      <c r="L20" s="71">
        <v>3.4000000000000002E-2</v>
      </c>
      <c r="M20" s="72">
        <v>1</v>
      </c>
    </row>
    <row r="21" spans="2:13" x14ac:dyDescent="0.25">
      <c r="B21" s="53" t="s">
        <v>29</v>
      </c>
      <c r="C21" s="54">
        <v>37.121000000000002</v>
      </c>
      <c r="D21" s="55">
        <v>34.759455510000002</v>
      </c>
      <c r="E21" s="56">
        <v>45.818666</v>
      </c>
      <c r="F21" s="56">
        <v>45.267000000000003</v>
      </c>
      <c r="G21" s="57">
        <v>6.8000000000000005E-2</v>
      </c>
      <c r="H21" s="57">
        <v>0.64400000000000002</v>
      </c>
      <c r="I21" s="55">
        <v>48.24</v>
      </c>
      <c r="J21" s="55">
        <v>51.136000000000003</v>
      </c>
      <c r="K21" s="56">
        <v>53.627489000000004</v>
      </c>
      <c r="L21" s="57">
        <v>5.8000000000000003E-2</v>
      </c>
      <c r="M21" s="57">
        <v>0.67400000000000004</v>
      </c>
    </row>
    <row r="22" spans="2:13" x14ac:dyDescent="0.25">
      <c r="B22" s="53" t="s">
        <v>30</v>
      </c>
      <c r="C22" s="73">
        <v>19.836200000000002</v>
      </c>
      <c r="D22" s="74">
        <v>17.863182250000001</v>
      </c>
      <c r="E22" s="75">
        <v>22.711346510000002</v>
      </c>
      <c r="F22" s="75">
        <v>24.405200000000001</v>
      </c>
      <c r="G22" s="76">
        <v>7.1999999999999995E-2</v>
      </c>
      <c r="H22" s="76">
        <v>0.33500000000000002</v>
      </c>
      <c r="I22" s="74">
        <v>22.109209000000003</v>
      </c>
      <c r="J22" s="74">
        <v>22.73</v>
      </c>
      <c r="K22" s="75">
        <v>24.015211830000002</v>
      </c>
      <c r="L22" s="76">
        <v>-5.0000000000000001E-3</v>
      </c>
      <c r="M22" s="76">
        <v>0.318</v>
      </c>
    </row>
    <row r="23" spans="2:13" x14ac:dyDescent="0.25">
      <c r="B23" s="53" t="s">
        <v>31</v>
      </c>
      <c r="C23" s="73">
        <v>2.3809999999999998</v>
      </c>
      <c r="D23" s="74">
        <v>1.0621559999999999</v>
      </c>
      <c r="E23" s="75">
        <v>0.82480744000000006</v>
      </c>
      <c r="F23" s="75">
        <v>0.95</v>
      </c>
      <c r="G23" s="76">
        <v>-0.26400000000000001</v>
      </c>
      <c r="H23" s="76">
        <v>2.1000000000000001E-2</v>
      </c>
      <c r="I23" s="74">
        <v>0.40699999999999997</v>
      </c>
      <c r="J23" s="74">
        <v>0.5</v>
      </c>
      <c r="K23" s="75">
        <v>0.52239499999999994</v>
      </c>
      <c r="L23" s="76">
        <v>-0.18099999999999999</v>
      </c>
      <c r="M23" s="76">
        <v>8.0000000000000002E-3</v>
      </c>
    </row>
    <row r="24" spans="2:13" ht="18" x14ac:dyDescent="0.25">
      <c r="B24" s="53" t="s">
        <v>135</v>
      </c>
      <c r="C24" s="58">
        <v>0.05</v>
      </c>
      <c r="D24" s="59">
        <v>0</v>
      </c>
      <c r="E24" s="60">
        <v>0</v>
      </c>
      <c r="F24" s="60">
        <v>0</v>
      </c>
      <c r="G24" s="61">
        <v>-1</v>
      </c>
      <c r="H24" s="61">
        <v>0</v>
      </c>
      <c r="I24" s="59">
        <v>0</v>
      </c>
      <c r="J24" s="59">
        <v>0</v>
      </c>
      <c r="K24" s="60">
        <v>0</v>
      </c>
      <c r="L24" s="61">
        <v>0</v>
      </c>
      <c r="M24" s="61">
        <v>0</v>
      </c>
    </row>
    <row r="25" spans="2:13" x14ac:dyDescent="0.25">
      <c r="B25" s="62" t="s">
        <v>32</v>
      </c>
      <c r="C25" s="77">
        <v>59.388199999999998</v>
      </c>
      <c r="D25" s="77">
        <v>53.684793760000005</v>
      </c>
      <c r="E25" s="78">
        <v>69.354819950000007</v>
      </c>
      <c r="F25" s="78">
        <v>70.622200000000007</v>
      </c>
      <c r="G25" s="65">
        <v>5.8999999999999997E-2</v>
      </c>
      <c r="H25" s="65">
        <v>1</v>
      </c>
      <c r="I25" s="77">
        <v>70.756208999999998</v>
      </c>
      <c r="J25" s="77">
        <v>74.366</v>
      </c>
      <c r="K25" s="78">
        <v>78.165095830000013</v>
      </c>
      <c r="L25" s="65">
        <v>3.4000000000000002E-2</v>
      </c>
      <c r="M25" s="66">
        <v>1</v>
      </c>
    </row>
    <row r="26" spans="2:13" x14ac:dyDescent="0.25">
      <c r="B26" s="79" t="s">
        <v>33</v>
      </c>
      <c r="C26" s="80">
        <v>7.1</v>
      </c>
      <c r="D26" s="80">
        <v>5.0999999999999996</v>
      </c>
      <c r="E26" s="81">
        <v>0</v>
      </c>
      <c r="F26" s="81">
        <v>0</v>
      </c>
      <c r="G26" s="82">
        <v>-1</v>
      </c>
      <c r="H26" s="82"/>
      <c r="I26" s="80">
        <v>0</v>
      </c>
      <c r="J26" s="80">
        <v>0</v>
      </c>
      <c r="K26" s="81">
        <v>0</v>
      </c>
      <c r="L26" s="82">
        <v>0</v>
      </c>
      <c r="M26" s="83"/>
    </row>
    <row r="27" spans="2:13" x14ac:dyDescent="0.25">
      <c r="B27" s="42"/>
      <c r="C27" s="74"/>
      <c r="D27" s="74"/>
      <c r="E27" s="74"/>
      <c r="F27" s="74"/>
      <c r="G27" s="84"/>
      <c r="H27" s="84"/>
      <c r="I27" s="74"/>
      <c r="J27" s="74"/>
      <c r="K27" s="74"/>
      <c r="L27" s="84"/>
      <c r="M27" s="85"/>
    </row>
    <row r="28" spans="2:13" x14ac:dyDescent="0.25">
      <c r="B28" s="86" t="s">
        <v>34</v>
      </c>
      <c r="C28" s="74"/>
      <c r="D28" s="74"/>
      <c r="E28" s="74"/>
      <c r="F28" s="74"/>
      <c r="G28" s="87"/>
      <c r="H28" s="87"/>
      <c r="I28" s="74"/>
      <c r="J28" s="74"/>
      <c r="K28" s="74"/>
      <c r="L28" s="87"/>
      <c r="M28" s="87"/>
    </row>
    <row r="29" spans="2:13" ht="18" x14ac:dyDescent="0.25">
      <c r="B29" s="88" t="s">
        <v>35</v>
      </c>
      <c r="C29" s="89">
        <v>4.6149999999999949</v>
      </c>
      <c r="D29" s="89">
        <v>8.8938052399999918</v>
      </c>
      <c r="E29" s="89">
        <v>4.9158000000000044</v>
      </c>
      <c r="F29" s="90">
        <v>0.9497999999999962</v>
      </c>
      <c r="G29" s="51">
        <v>-0.41</v>
      </c>
      <c r="H29" s="51">
        <v>1</v>
      </c>
      <c r="I29" s="89">
        <v>1.7879515000000055</v>
      </c>
      <c r="J29" s="89">
        <v>1.9012409999999988</v>
      </c>
      <c r="K29" s="91">
        <v>1.2883619199999998</v>
      </c>
      <c r="L29" s="51">
        <v>0.107</v>
      </c>
      <c r="M29" s="52">
        <v>1</v>
      </c>
    </row>
    <row r="30" spans="2:13" x14ac:dyDescent="0.25">
      <c r="B30" s="92" t="s">
        <v>36</v>
      </c>
      <c r="C30" s="74"/>
      <c r="D30" s="74"/>
      <c r="E30" s="74"/>
      <c r="F30" s="93"/>
      <c r="G30" s="51"/>
      <c r="H30" s="51"/>
      <c r="I30" s="74"/>
      <c r="J30" s="74"/>
      <c r="K30" s="74"/>
      <c r="L30" s="51"/>
      <c r="M30" s="52"/>
    </row>
    <row r="31" spans="2:13" x14ac:dyDescent="0.25">
      <c r="B31" s="92" t="s">
        <v>37</v>
      </c>
      <c r="C31" s="49">
        <v>10.509</v>
      </c>
      <c r="D31" s="49">
        <v>11.457982999999999</v>
      </c>
      <c r="E31" s="49">
        <v>16.088999999999999</v>
      </c>
      <c r="F31" s="50">
        <v>16.925999999999998</v>
      </c>
      <c r="G31" s="51">
        <v>0.17199999999999999</v>
      </c>
      <c r="H31" s="51">
        <v>0.20499999999999999</v>
      </c>
      <c r="I31" s="49">
        <v>16.446999999999999</v>
      </c>
      <c r="J31" s="49">
        <v>17.477688000000001</v>
      </c>
      <c r="K31" s="49">
        <v>18.100736000000001</v>
      </c>
      <c r="L31" s="51">
        <v>2.3E-2</v>
      </c>
      <c r="M31" s="52">
        <v>0.23200000000000001</v>
      </c>
    </row>
    <row r="32" spans="2:13" ht="18" x14ac:dyDescent="0.25">
      <c r="B32" s="94" t="s">
        <v>38</v>
      </c>
      <c r="C32" s="54">
        <v>9.0570000000000004</v>
      </c>
      <c r="D32" s="55">
        <v>10.189164999999999</v>
      </c>
      <c r="E32" s="55">
        <v>15.061999999999999</v>
      </c>
      <c r="F32" s="95">
        <v>16.25</v>
      </c>
      <c r="G32" s="57">
        <v>0.215</v>
      </c>
      <c r="H32" s="57">
        <v>0.188</v>
      </c>
      <c r="I32" s="55">
        <v>15.73</v>
      </c>
      <c r="J32" s="55">
        <v>16.717687999999999</v>
      </c>
      <c r="K32" s="56">
        <v>17.295736000000002</v>
      </c>
      <c r="L32" s="57">
        <v>2.1000000000000001E-2</v>
      </c>
      <c r="M32" s="57">
        <v>0.222</v>
      </c>
    </row>
    <row r="33" spans="2:13" x14ac:dyDescent="0.25">
      <c r="B33" s="94" t="s">
        <v>232</v>
      </c>
      <c r="C33" s="73">
        <v>0.159</v>
      </c>
      <c r="D33" s="74">
        <v>0.531165</v>
      </c>
      <c r="E33" s="74">
        <v>1.7</v>
      </c>
      <c r="F33" s="93">
        <v>0.35</v>
      </c>
      <c r="G33" s="76">
        <v>0.30099999999999999</v>
      </c>
      <c r="H33" s="76">
        <v>0.01</v>
      </c>
      <c r="I33" s="74">
        <v>0</v>
      </c>
      <c r="J33" s="74">
        <v>0</v>
      </c>
      <c r="K33" s="75">
        <v>0</v>
      </c>
      <c r="L33" s="76">
        <v>-1</v>
      </c>
      <c r="M33" s="76">
        <v>1E-3</v>
      </c>
    </row>
    <row r="34" spans="2:13" x14ac:dyDescent="0.25">
      <c r="B34" s="94" t="s">
        <v>39</v>
      </c>
      <c r="C34" s="58">
        <v>1.452</v>
      </c>
      <c r="D34" s="59">
        <v>1.268818</v>
      </c>
      <c r="E34" s="59">
        <v>1.0269999999999999</v>
      </c>
      <c r="F34" s="96">
        <v>0.67600000000000005</v>
      </c>
      <c r="G34" s="61">
        <v>-0.22500000000000001</v>
      </c>
      <c r="H34" s="61">
        <v>1.7000000000000001E-2</v>
      </c>
      <c r="I34" s="59">
        <v>0.71699999999999997</v>
      </c>
      <c r="J34" s="59">
        <v>0.76</v>
      </c>
      <c r="K34" s="60">
        <v>0.80500000000000005</v>
      </c>
      <c r="L34" s="61">
        <v>0.06</v>
      </c>
      <c r="M34" s="61">
        <v>0.01</v>
      </c>
    </row>
    <row r="35" spans="2:13" x14ac:dyDescent="0.25">
      <c r="B35" s="92" t="s">
        <v>100</v>
      </c>
      <c r="C35" s="49">
        <v>56.639000000000003</v>
      </c>
      <c r="D35" s="49">
        <v>47.491999999999997</v>
      </c>
      <c r="E35" s="49">
        <v>53.515000000000001</v>
      </c>
      <c r="F35" s="50">
        <v>54.756</v>
      </c>
      <c r="G35" s="51">
        <v>-1.0999999999999999E-2</v>
      </c>
      <c r="H35" s="51">
        <v>0.79500000000000004</v>
      </c>
      <c r="I35" s="49">
        <v>55.295000000000002</v>
      </c>
      <c r="J35" s="49">
        <v>57.777999999999999</v>
      </c>
      <c r="K35" s="49">
        <v>60.366</v>
      </c>
      <c r="L35" s="51">
        <v>3.3000000000000002E-2</v>
      </c>
      <c r="M35" s="52">
        <v>0.76800000000000002</v>
      </c>
    </row>
    <row r="36" spans="2:13" x14ac:dyDescent="0.25">
      <c r="B36" s="97" t="s">
        <v>41</v>
      </c>
      <c r="C36" s="77">
        <v>67.147999999999996</v>
      </c>
      <c r="D36" s="77">
        <v>58.949982999999996</v>
      </c>
      <c r="E36" s="77">
        <v>69.603999999999999</v>
      </c>
      <c r="F36" s="98">
        <v>71.682000000000002</v>
      </c>
      <c r="G36" s="99">
        <v>2.1999999999999999E-2</v>
      </c>
      <c r="H36" s="99">
        <v>1</v>
      </c>
      <c r="I36" s="77">
        <v>71.742000000000004</v>
      </c>
      <c r="J36" s="77">
        <v>75.255687999999992</v>
      </c>
      <c r="K36" s="78">
        <v>78.466735999999997</v>
      </c>
      <c r="L36" s="99">
        <v>3.1E-2</v>
      </c>
      <c r="M36" s="100">
        <v>1</v>
      </c>
    </row>
    <row r="37" spans="2:13" x14ac:dyDescent="0.25">
      <c r="B37" s="101" t="s">
        <v>42</v>
      </c>
      <c r="C37" s="67"/>
      <c r="D37" s="67"/>
      <c r="E37" s="67"/>
      <c r="F37" s="68"/>
      <c r="G37" s="102"/>
      <c r="H37" s="102"/>
      <c r="I37" s="67"/>
      <c r="J37" s="67"/>
      <c r="K37" s="67"/>
      <c r="L37" s="102"/>
      <c r="M37" s="103"/>
    </row>
    <row r="38" spans="2:13" x14ac:dyDescent="0.25">
      <c r="B38" s="92" t="s">
        <v>43</v>
      </c>
      <c r="C38" s="49">
        <v>62.533000000000001</v>
      </c>
      <c r="D38" s="49">
        <v>50.056177760000004</v>
      </c>
      <c r="E38" s="49">
        <v>64.688199999999995</v>
      </c>
      <c r="F38" s="50">
        <v>70.732200000000006</v>
      </c>
      <c r="G38" s="51">
        <v>4.2000000000000003E-2</v>
      </c>
      <c r="H38" s="51">
        <v>1</v>
      </c>
      <c r="I38" s="49">
        <v>69.954048499999999</v>
      </c>
      <c r="J38" s="49">
        <v>73.354446999999993</v>
      </c>
      <c r="K38" s="49">
        <v>77.178374079999998</v>
      </c>
      <c r="L38" s="51">
        <v>2.9000000000000001E-2</v>
      </c>
      <c r="M38" s="52">
        <v>1</v>
      </c>
    </row>
    <row r="39" spans="2:13" x14ac:dyDescent="0.25">
      <c r="B39" s="94" t="s">
        <v>29</v>
      </c>
      <c r="C39" s="54">
        <v>40.887999999999998</v>
      </c>
      <c r="D39" s="55">
        <v>32.985045510000006</v>
      </c>
      <c r="E39" s="55">
        <v>42.704000000000001</v>
      </c>
      <c r="F39" s="95">
        <v>45.267000000000003</v>
      </c>
      <c r="G39" s="57">
        <v>3.4000000000000002E-2</v>
      </c>
      <c r="H39" s="57">
        <v>0.65300000000000002</v>
      </c>
      <c r="I39" s="55">
        <v>47.981960000000001</v>
      </c>
      <c r="J39" s="55">
        <v>50.861371999999996</v>
      </c>
      <c r="K39" s="56">
        <v>53.913053999999995</v>
      </c>
      <c r="L39" s="57">
        <v>0.06</v>
      </c>
      <c r="M39" s="57">
        <v>0.67900000000000005</v>
      </c>
    </row>
    <row r="40" spans="2:13" x14ac:dyDescent="0.25">
      <c r="B40" s="94" t="s">
        <v>30</v>
      </c>
      <c r="C40" s="58">
        <v>21.645</v>
      </c>
      <c r="D40" s="59">
        <v>17.071132249999998</v>
      </c>
      <c r="E40" s="59">
        <v>21.984200000000001</v>
      </c>
      <c r="F40" s="96">
        <v>25.465199999999996</v>
      </c>
      <c r="G40" s="61">
        <v>5.6000000000000001E-2</v>
      </c>
      <c r="H40" s="61">
        <v>0.34699999999999998</v>
      </c>
      <c r="I40" s="59">
        <v>21.972088499999998</v>
      </c>
      <c r="J40" s="59">
        <v>22.493075000000001</v>
      </c>
      <c r="K40" s="60">
        <v>23.265320080000002</v>
      </c>
      <c r="L40" s="61">
        <v>-0.03</v>
      </c>
      <c r="M40" s="61">
        <v>0.32100000000000001</v>
      </c>
    </row>
    <row r="41" spans="2:13" x14ac:dyDescent="0.25">
      <c r="B41" s="97" t="s">
        <v>44</v>
      </c>
      <c r="C41" s="77">
        <v>62.533000000000001</v>
      </c>
      <c r="D41" s="77">
        <v>50.056177760000004</v>
      </c>
      <c r="E41" s="77">
        <v>64.688199999999995</v>
      </c>
      <c r="F41" s="98">
        <v>70.732200000000006</v>
      </c>
      <c r="G41" s="99">
        <v>4.2000000000000003E-2</v>
      </c>
      <c r="H41" s="99">
        <v>1</v>
      </c>
      <c r="I41" s="77">
        <v>69.954048499999999</v>
      </c>
      <c r="J41" s="77">
        <v>73.354446999999993</v>
      </c>
      <c r="K41" s="78">
        <v>77.178374079999998</v>
      </c>
      <c r="L41" s="99">
        <v>2.9000000000000001E-2</v>
      </c>
      <c r="M41" s="100">
        <v>1</v>
      </c>
    </row>
    <row r="42" spans="2:13" ht="18" x14ac:dyDescent="0.25">
      <c r="B42" s="92" t="s">
        <v>45</v>
      </c>
      <c r="C42" s="49">
        <v>-0.7669999999999999</v>
      </c>
      <c r="D42" s="49">
        <v>-0.20700000000000002</v>
      </c>
      <c r="E42" s="49">
        <v>-3.9020000000000001</v>
      </c>
      <c r="F42" s="50">
        <v>-0.95</v>
      </c>
      <c r="G42" s="51">
        <v>7.3999999999999996E-2</v>
      </c>
      <c r="H42" s="51">
        <v>1</v>
      </c>
      <c r="I42" s="49">
        <v>-0.40700000000000003</v>
      </c>
      <c r="J42" s="49">
        <v>-0.5</v>
      </c>
      <c r="K42" s="104">
        <v>-0.34009329999999999</v>
      </c>
      <c r="L42" s="51">
        <v>-0.28999999999999998</v>
      </c>
      <c r="M42" s="52">
        <v>1</v>
      </c>
    </row>
    <row r="43" spans="2:13" ht="18" x14ac:dyDescent="0.25">
      <c r="B43" s="94" t="s">
        <v>46</v>
      </c>
      <c r="C43" s="54">
        <v>-0.23799999999999999</v>
      </c>
      <c r="D43" s="55">
        <v>-6.8000000000000005E-2</v>
      </c>
      <c r="E43" s="55">
        <v>-3.2509999999999999</v>
      </c>
      <c r="F43" s="95">
        <v>-0.35499999999999998</v>
      </c>
      <c r="G43" s="57">
        <v>0.14299999999999999</v>
      </c>
      <c r="H43" s="57">
        <v>0.46100000000000002</v>
      </c>
      <c r="I43" s="55">
        <v>-0.16700000000000001</v>
      </c>
      <c r="J43" s="55">
        <v>-0.23</v>
      </c>
      <c r="K43" s="55">
        <v>-5.8000000000000003E-2</v>
      </c>
      <c r="L43" s="57">
        <v>-0.45300000000000001</v>
      </c>
      <c r="M43" s="57">
        <v>0.35399999999999998</v>
      </c>
    </row>
    <row r="44" spans="2:13" ht="18" x14ac:dyDescent="0.25">
      <c r="B44" s="94" t="s">
        <v>47</v>
      </c>
      <c r="C44" s="73">
        <v>-0.20799999999999999</v>
      </c>
      <c r="D44" s="74">
        <v>-0.13900000000000001</v>
      </c>
      <c r="E44" s="74">
        <v>-0.65100000000000002</v>
      </c>
      <c r="F44" s="93">
        <v>-0.59499999999999997</v>
      </c>
      <c r="G44" s="76">
        <v>0.42</v>
      </c>
      <c r="H44" s="76">
        <v>0.434</v>
      </c>
      <c r="I44" s="74">
        <v>-0.24</v>
      </c>
      <c r="J44" s="74">
        <v>-0.27</v>
      </c>
      <c r="K44" s="74">
        <v>-0.28209329999999999</v>
      </c>
      <c r="L44" s="76">
        <v>-0.22</v>
      </c>
      <c r="M44" s="76">
        <v>0.64600000000000002</v>
      </c>
    </row>
    <row r="45" spans="2:13" ht="18" x14ac:dyDescent="0.25">
      <c r="B45" s="94" t="s">
        <v>150</v>
      </c>
      <c r="C45" s="58">
        <v>-0.32100000000000001</v>
      </c>
      <c r="D45" s="59">
        <v>0</v>
      </c>
      <c r="E45" s="59">
        <v>0</v>
      </c>
      <c r="F45" s="96">
        <v>0</v>
      </c>
      <c r="G45" s="61">
        <v>-1</v>
      </c>
      <c r="H45" s="61">
        <v>0.105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8" x14ac:dyDescent="0.25">
      <c r="B46" s="92" t="s">
        <v>49</v>
      </c>
      <c r="C46" s="49">
        <v>0</v>
      </c>
      <c r="D46" s="49">
        <v>-0.16900000000000001</v>
      </c>
      <c r="E46" s="49">
        <v>0</v>
      </c>
      <c r="F46" s="50">
        <v>0</v>
      </c>
      <c r="G46" s="51">
        <v>0</v>
      </c>
      <c r="H46" s="51">
        <v>0</v>
      </c>
      <c r="I46" s="49">
        <v>0</v>
      </c>
      <c r="J46" s="49">
        <v>0</v>
      </c>
      <c r="K46" s="104">
        <v>0</v>
      </c>
      <c r="L46" s="51">
        <v>0</v>
      </c>
      <c r="M46" s="52">
        <v>0</v>
      </c>
    </row>
    <row r="47" spans="2:13" x14ac:dyDescent="0.25">
      <c r="B47" s="206" t="s">
        <v>119</v>
      </c>
      <c r="C47" s="106">
        <v>0</v>
      </c>
      <c r="D47" s="107">
        <v>-0.16900000000000001</v>
      </c>
      <c r="E47" s="107">
        <v>0</v>
      </c>
      <c r="F47" s="108">
        <v>0</v>
      </c>
      <c r="G47" s="109">
        <v>0</v>
      </c>
      <c r="H47" s="109">
        <v>0</v>
      </c>
      <c r="I47" s="107">
        <v>0</v>
      </c>
      <c r="J47" s="107">
        <v>0</v>
      </c>
      <c r="K47" s="107">
        <v>0</v>
      </c>
      <c r="L47" s="109">
        <v>0</v>
      </c>
      <c r="M47" s="109">
        <v>0</v>
      </c>
    </row>
    <row r="48" spans="2:13" ht="18" x14ac:dyDescent="0.25">
      <c r="B48" s="110" t="s">
        <v>51</v>
      </c>
      <c r="C48" s="111">
        <v>3.847999999999995</v>
      </c>
      <c r="D48" s="111">
        <v>8.5178052399999906</v>
      </c>
      <c r="E48" s="111">
        <v>1.0138000000000043</v>
      </c>
      <c r="F48" s="112">
        <v>-2.0000000000375273E-4</v>
      </c>
      <c r="G48" s="113">
        <v>-1.0369999999999999</v>
      </c>
      <c r="H48" s="113">
        <v>0.06</v>
      </c>
      <c r="I48" s="111">
        <v>1.3809515000000054</v>
      </c>
      <c r="J48" s="111">
        <v>1.4012409999999988</v>
      </c>
      <c r="K48" s="114">
        <v>0.9482686199999999</v>
      </c>
      <c r="L48" s="113">
        <v>-17.8</v>
      </c>
      <c r="M48" s="115">
        <v>1.2999999999999999E-2</v>
      </c>
    </row>
    <row r="49" spans="2:13" x14ac:dyDescent="0.25">
      <c r="B49" s="42"/>
      <c r="C49" s="74"/>
      <c r="D49" s="74"/>
      <c r="E49" s="74"/>
      <c r="F49" s="74"/>
      <c r="G49" s="116"/>
      <c r="H49" s="116"/>
      <c r="I49" s="74"/>
      <c r="J49" s="74"/>
      <c r="K49" s="74"/>
      <c r="L49" s="116"/>
      <c r="M49" s="116"/>
    </row>
    <row r="50" spans="2:13" ht="18" x14ac:dyDescent="0.25">
      <c r="B50" s="117" t="s">
        <v>52</v>
      </c>
      <c r="C50" s="74"/>
      <c r="D50" s="74"/>
      <c r="E50" s="74"/>
      <c r="F50" s="74"/>
      <c r="G50" s="118"/>
      <c r="H50" s="118"/>
      <c r="I50" s="74"/>
      <c r="J50" s="74"/>
      <c r="K50" s="74"/>
      <c r="L50" s="118"/>
      <c r="M50" s="118"/>
    </row>
    <row r="51" spans="2:13" x14ac:dyDescent="0.25">
      <c r="B51" s="119" t="s">
        <v>53</v>
      </c>
      <c r="C51" s="55">
        <v>4.3789999999999996</v>
      </c>
      <c r="D51" s="55">
        <v>2.940448</v>
      </c>
      <c r="E51" s="55">
        <v>5.7897319999999999</v>
      </c>
      <c r="F51" s="95">
        <v>4.7050000000000001</v>
      </c>
      <c r="G51" s="57">
        <v>2.4E-2</v>
      </c>
      <c r="H51" s="57">
        <v>0.30399999999999999</v>
      </c>
      <c r="I51" s="55">
        <v>4.9167250000000005</v>
      </c>
      <c r="J51" s="55">
        <v>4</v>
      </c>
      <c r="K51" s="55">
        <v>4</v>
      </c>
      <c r="L51" s="57">
        <v>-5.2999999999999999E-2</v>
      </c>
      <c r="M51" s="120">
        <v>0.35699999999999998</v>
      </c>
    </row>
    <row r="52" spans="2:13" x14ac:dyDescent="0.25">
      <c r="B52" s="121" t="s">
        <v>54</v>
      </c>
      <c r="C52" s="74"/>
      <c r="D52" s="74"/>
      <c r="E52" s="74"/>
      <c r="F52" s="93"/>
      <c r="G52" s="76"/>
      <c r="H52" s="76"/>
      <c r="I52" s="74"/>
      <c r="J52" s="74"/>
      <c r="K52" s="74"/>
      <c r="L52" s="76"/>
      <c r="M52" s="122"/>
    </row>
    <row r="53" spans="2:13" x14ac:dyDescent="0.25">
      <c r="B53" s="121" t="s">
        <v>55</v>
      </c>
      <c r="C53" s="123">
        <v>-0.23799999999999999</v>
      </c>
      <c r="D53" s="124">
        <v>-6.8000000000000005E-2</v>
      </c>
      <c r="E53" s="124">
        <v>-3.2509999999999999</v>
      </c>
      <c r="F53" s="125">
        <v>-0.35499999999999998</v>
      </c>
      <c r="G53" s="126">
        <v>0.14299999999999999</v>
      </c>
      <c r="H53" s="126">
        <v>1</v>
      </c>
      <c r="I53" s="124">
        <v>-0.16700000000000001</v>
      </c>
      <c r="J53" s="124">
        <v>-0.23</v>
      </c>
      <c r="K53" s="124">
        <v>-5.8000000000000003E-2</v>
      </c>
      <c r="L53" s="126">
        <v>-0.45300000000000001</v>
      </c>
      <c r="M53" s="126">
        <v>1</v>
      </c>
    </row>
    <row r="54" spans="2:13" x14ac:dyDescent="0.25">
      <c r="B54" s="53" t="s">
        <v>56</v>
      </c>
      <c r="C54" s="74">
        <v>4.5999999999999999E-2</v>
      </c>
      <c r="D54" s="74">
        <v>8.5562399999999997E-2</v>
      </c>
      <c r="E54" s="74">
        <v>7.3049000000000003E-2</v>
      </c>
      <c r="F54" s="93">
        <v>0.04</v>
      </c>
      <c r="G54" s="76">
        <v>-4.5999999999999999E-2</v>
      </c>
      <c r="H54" s="76">
        <v>4.0000000000000001E-3</v>
      </c>
      <c r="I54" s="74">
        <v>4.1799999999999997E-2</v>
      </c>
      <c r="J54" s="74">
        <v>7.2999999999999995E-2</v>
      </c>
      <c r="K54" s="74">
        <v>7.2999999999999995E-2</v>
      </c>
      <c r="L54" s="76">
        <v>0.222</v>
      </c>
      <c r="M54" s="122">
        <v>4.0000000000000001E-3</v>
      </c>
    </row>
    <row r="55" spans="2:13" x14ac:dyDescent="0.25">
      <c r="B55" s="53" t="s">
        <v>57</v>
      </c>
      <c r="C55" s="74">
        <v>0.60599999999999998</v>
      </c>
      <c r="D55" s="74">
        <v>0.79451739999999993</v>
      </c>
      <c r="E55" s="74">
        <v>1.9043350000000001</v>
      </c>
      <c r="F55" s="93">
        <v>0.04</v>
      </c>
      <c r="G55" s="76">
        <v>-0.59599999999999997</v>
      </c>
      <c r="H55" s="76">
        <v>4.4999999999999998E-2</v>
      </c>
      <c r="I55" s="74">
        <v>4.1799999999999997E-2</v>
      </c>
      <c r="J55" s="74">
        <v>1.8</v>
      </c>
      <c r="K55" s="74">
        <v>1.8</v>
      </c>
      <c r="L55" s="76">
        <v>2.5569999999999999</v>
      </c>
      <c r="M55" s="122">
        <v>6.7000000000000004E-2</v>
      </c>
    </row>
    <row r="56" spans="2:13" x14ac:dyDescent="0.25">
      <c r="B56" s="53" t="s">
        <v>58</v>
      </c>
      <c r="C56" s="74">
        <v>6.3330000000000002</v>
      </c>
      <c r="D56" s="74">
        <v>14.851484000000001</v>
      </c>
      <c r="E56" s="74">
        <v>15.865523999999999</v>
      </c>
      <c r="F56" s="93">
        <v>6.2489999999999997</v>
      </c>
      <c r="G56" s="76">
        <v>-4.0000000000000001E-3</v>
      </c>
      <c r="H56" s="76">
        <v>0.64800000000000002</v>
      </c>
      <c r="I56" s="74">
        <v>6.5302049999999996</v>
      </c>
      <c r="J56" s="74">
        <v>8</v>
      </c>
      <c r="K56" s="74">
        <v>8</v>
      </c>
      <c r="L56" s="76">
        <v>8.5999999999999993E-2</v>
      </c>
      <c r="M56" s="122">
        <v>0.57199999999999995</v>
      </c>
    </row>
    <row r="57" spans="2:13" x14ac:dyDescent="0.25">
      <c r="B57" s="62" t="s">
        <v>59</v>
      </c>
      <c r="C57" s="77">
        <v>11.364000000000001</v>
      </c>
      <c r="D57" s="77">
        <v>18.6720118</v>
      </c>
      <c r="E57" s="77">
        <v>23.632639999999999</v>
      </c>
      <c r="F57" s="98">
        <v>11.033999999999999</v>
      </c>
      <c r="G57" s="99">
        <v>-0.01</v>
      </c>
      <c r="H57" s="99">
        <v>1</v>
      </c>
      <c r="I57" s="77">
        <v>11.530530000000001</v>
      </c>
      <c r="J57" s="77">
        <v>13.873000000000001</v>
      </c>
      <c r="K57" s="77">
        <v>13.873000000000001</v>
      </c>
      <c r="L57" s="99">
        <v>7.9000000000000001E-2</v>
      </c>
      <c r="M57" s="100">
        <v>1</v>
      </c>
    </row>
    <row r="58" spans="2:13" x14ac:dyDescent="0.25">
      <c r="B58" s="53" t="s">
        <v>60</v>
      </c>
      <c r="C58" s="74">
        <v>6.8410000000000002</v>
      </c>
      <c r="D58" s="74">
        <v>11.989827</v>
      </c>
      <c r="E58" s="74">
        <v>12.279636</v>
      </c>
      <c r="F58" s="93">
        <v>4.9080000000000004</v>
      </c>
      <c r="G58" s="76">
        <v>-0.105</v>
      </c>
      <c r="H58" s="76">
        <v>0.55200000000000005</v>
      </c>
      <c r="I58" s="74">
        <v>5.1280000000000001</v>
      </c>
      <c r="J58" s="74">
        <v>4.2350000000000003</v>
      </c>
      <c r="K58" s="74">
        <v>4.2350000000000003</v>
      </c>
      <c r="L58" s="76">
        <v>-4.8000000000000001E-2</v>
      </c>
      <c r="M58" s="122">
        <v>0.375</v>
      </c>
    </row>
    <row r="59" spans="2:13" x14ac:dyDescent="0.25">
      <c r="B59" s="207" t="s">
        <v>121</v>
      </c>
      <c r="C59" s="74">
        <v>0.158</v>
      </c>
      <c r="D59" s="74">
        <v>0</v>
      </c>
      <c r="E59" s="74">
        <v>0</v>
      </c>
      <c r="F59" s="93">
        <v>0</v>
      </c>
      <c r="G59" s="76">
        <v>-1</v>
      </c>
      <c r="H59" s="76">
        <v>3.0000000000000001E-3</v>
      </c>
      <c r="I59" s="74">
        <v>0</v>
      </c>
      <c r="J59" s="74">
        <v>0</v>
      </c>
      <c r="K59" s="74">
        <v>0</v>
      </c>
      <c r="L59" s="76">
        <v>0</v>
      </c>
      <c r="M59" s="122">
        <v>0</v>
      </c>
    </row>
    <row r="60" spans="2:13" x14ac:dyDescent="0.25">
      <c r="B60" s="127" t="s">
        <v>62</v>
      </c>
      <c r="C60" s="74">
        <v>4.3659999999999997</v>
      </c>
      <c r="D60" s="74">
        <v>6.1466469999999997</v>
      </c>
      <c r="E60" s="74">
        <v>7.1671529999999999</v>
      </c>
      <c r="F60" s="93">
        <v>1.9810000000000001</v>
      </c>
      <c r="G60" s="76">
        <v>-0.23200000000000001</v>
      </c>
      <c r="H60" s="76">
        <v>0.29899999999999999</v>
      </c>
      <c r="I60" s="74">
        <v>2.0701450000000001</v>
      </c>
      <c r="J60" s="74">
        <v>5.2880000000000003</v>
      </c>
      <c r="K60" s="74">
        <v>5.2880000000000003</v>
      </c>
      <c r="L60" s="76">
        <v>0.38700000000000001</v>
      </c>
      <c r="M60" s="122">
        <v>0.28000000000000003</v>
      </c>
    </row>
    <row r="61" spans="2:13" x14ac:dyDescent="0.25">
      <c r="B61" s="53" t="s">
        <v>63</v>
      </c>
      <c r="C61" s="74">
        <v>0</v>
      </c>
      <c r="D61" s="74">
        <v>0.53553799999999996</v>
      </c>
      <c r="E61" s="74">
        <v>4.1858509999999995</v>
      </c>
      <c r="F61" s="93">
        <v>4.1449999999999996</v>
      </c>
      <c r="G61" s="76">
        <v>0</v>
      </c>
      <c r="H61" s="76">
        <v>0.14499999999999999</v>
      </c>
      <c r="I61" s="74">
        <v>4.3319999999999999</v>
      </c>
      <c r="J61" s="74">
        <v>4.3499999999999996</v>
      </c>
      <c r="K61" s="74">
        <v>4.3499999999999996</v>
      </c>
      <c r="L61" s="76">
        <v>1.6E-2</v>
      </c>
      <c r="M61" s="122">
        <v>0.34499999999999997</v>
      </c>
    </row>
    <row r="62" spans="2:13" x14ac:dyDescent="0.25">
      <c r="B62" s="62" t="s">
        <v>64</v>
      </c>
      <c r="C62" s="77">
        <v>11.365</v>
      </c>
      <c r="D62" s="77">
        <v>18.672011999999999</v>
      </c>
      <c r="E62" s="77">
        <v>23.632639999999999</v>
      </c>
      <c r="F62" s="98">
        <v>11.033999999999999</v>
      </c>
      <c r="G62" s="99">
        <v>-0.01</v>
      </c>
      <c r="H62" s="99">
        <v>1</v>
      </c>
      <c r="I62" s="77">
        <v>11.530145000000001</v>
      </c>
      <c r="J62" s="77">
        <v>13.872999999999999</v>
      </c>
      <c r="K62" s="77">
        <v>13.872999999999999</v>
      </c>
      <c r="L62" s="99">
        <v>7.9000000000000001E-2</v>
      </c>
      <c r="M62" s="100">
        <v>1</v>
      </c>
    </row>
    <row r="63" spans="2:13" x14ac:dyDescent="0.25">
      <c r="B63" s="128"/>
      <c r="C63" s="129"/>
      <c r="D63" s="129"/>
      <c r="E63" s="130"/>
      <c r="F63" s="130"/>
      <c r="G63" s="130"/>
      <c r="H63" s="130"/>
      <c r="I63" s="130"/>
      <c r="J63" s="130"/>
      <c r="K63" s="131"/>
      <c r="L63" s="131"/>
      <c r="M63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showGridLines="0" topLeftCell="A4" workbookViewId="0">
      <selection activeCell="E5" sqref="E5:K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233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78.75" x14ac:dyDescent="0.25">
      <c r="B5" s="216" t="s">
        <v>491</v>
      </c>
      <c r="C5" s="217" t="s">
        <v>229</v>
      </c>
      <c r="D5" s="217" t="s">
        <v>492</v>
      </c>
      <c r="E5" s="228">
        <v>70</v>
      </c>
      <c r="F5" s="228">
        <v>70</v>
      </c>
      <c r="G5" s="228">
        <v>65</v>
      </c>
      <c r="H5" s="228">
        <v>60</v>
      </c>
      <c r="I5" s="228">
        <v>55</v>
      </c>
      <c r="J5" s="228">
        <v>50</v>
      </c>
      <c r="K5" s="229">
        <v>50</v>
      </c>
    </row>
    <row r="6" spans="2:11" ht="90" x14ac:dyDescent="0.25">
      <c r="B6" s="220" t="s">
        <v>495</v>
      </c>
      <c r="C6" s="221" t="s">
        <v>229</v>
      </c>
      <c r="D6" s="221" t="s">
        <v>493</v>
      </c>
      <c r="E6" s="230">
        <v>15</v>
      </c>
      <c r="F6" s="230">
        <v>5</v>
      </c>
      <c r="G6" s="230">
        <v>15</v>
      </c>
      <c r="H6" s="230">
        <v>15</v>
      </c>
      <c r="I6" s="230">
        <v>15</v>
      </c>
      <c r="J6" s="230">
        <v>15</v>
      </c>
      <c r="K6" s="231">
        <v>15</v>
      </c>
    </row>
    <row r="7" spans="2:11" ht="78.75" x14ac:dyDescent="0.25">
      <c r="B7" s="224" t="s">
        <v>496</v>
      </c>
      <c r="C7" s="225" t="s">
        <v>229</v>
      </c>
      <c r="D7" s="225" t="s">
        <v>494</v>
      </c>
      <c r="E7" s="232">
        <v>12</v>
      </c>
      <c r="F7" s="232">
        <v>9</v>
      </c>
      <c r="G7" s="232">
        <v>20</v>
      </c>
      <c r="H7" s="232">
        <v>20</v>
      </c>
      <c r="I7" s="232">
        <v>20</v>
      </c>
      <c r="J7" s="232">
        <v>20</v>
      </c>
      <c r="K7" s="233">
        <v>20</v>
      </c>
    </row>
    <row r="8" spans="2:11" x14ac:dyDescent="0.25">
      <c r="B8" s="215"/>
      <c r="C8" s="215"/>
      <c r="D8" s="215"/>
      <c r="E8" s="215"/>
      <c r="F8" s="215"/>
      <c r="G8" s="215"/>
      <c r="H8" s="215"/>
      <c r="I8" s="215"/>
      <c r="J8" s="215"/>
      <c r="K8" s="215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234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235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63</v>
      </c>
      <c r="D7" s="167">
        <v>63</v>
      </c>
      <c r="E7" s="168">
        <v>63</v>
      </c>
      <c r="F7" s="169">
        <v>45.818540000000013</v>
      </c>
      <c r="G7" s="170">
        <v>0.72727841269841287</v>
      </c>
      <c r="H7" s="168">
        <v>62</v>
      </c>
      <c r="I7" s="169">
        <v>45.267132399999994</v>
      </c>
      <c r="J7" s="170">
        <v>0.73011503870967731</v>
      </c>
      <c r="K7" s="168">
        <v>62</v>
      </c>
      <c r="L7" s="169">
        <v>48.240220344000065</v>
      </c>
      <c r="M7" s="170">
        <v>0.77806807006451717</v>
      </c>
      <c r="N7" s="168">
        <v>62</v>
      </c>
      <c r="O7" s="169">
        <v>51.135693564639986</v>
      </c>
      <c r="P7" s="170">
        <v>0.82476925104258048</v>
      </c>
      <c r="Q7" s="168">
        <v>62</v>
      </c>
      <c r="R7" s="169">
        <v>53.627175178518385</v>
      </c>
      <c r="S7" s="169">
        <v>0.86495443836319974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20</v>
      </c>
      <c r="D8" s="173">
        <v>20</v>
      </c>
      <c r="E8" s="174">
        <v>20</v>
      </c>
      <c r="F8" s="175">
        <v>4.1751390757082802</v>
      </c>
      <c r="G8" s="176">
        <v>0.20875695378541401</v>
      </c>
      <c r="H8" s="174">
        <v>20</v>
      </c>
      <c r="I8" s="175">
        <v>4.1458692651762306</v>
      </c>
      <c r="J8" s="176">
        <v>0.20729346325881154</v>
      </c>
      <c r="K8" s="174">
        <v>20</v>
      </c>
      <c r="L8" s="175">
        <v>4.3923969745526703</v>
      </c>
      <c r="M8" s="176">
        <v>0.21961984872763352</v>
      </c>
      <c r="N8" s="174">
        <v>20</v>
      </c>
      <c r="O8" s="175">
        <v>4.6559216548365603</v>
      </c>
      <c r="P8" s="176">
        <v>0.232796082741828</v>
      </c>
      <c r="Q8" s="177">
        <v>20</v>
      </c>
      <c r="R8" s="175">
        <v>4.9403231926464199</v>
      </c>
      <c r="S8" s="175">
        <v>0.24701615963232099</v>
      </c>
      <c r="T8" s="178">
        <v>0</v>
      </c>
      <c r="U8" s="179">
        <v>0.32258064516129031</v>
      </c>
    </row>
    <row r="9" spans="2:21" x14ac:dyDescent="0.25">
      <c r="B9" s="172" t="s">
        <v>92</v>
      </c>
      <c r="C9" s="180">
        <v>30</v>
      </c>
      <c r="D9" s="180">
        <v>30</v>
      </c>
      <c r="E9" s="181">
        <v>30</v>
      </c>
      <c r="F9" s="182">
        <v>18.4901188102364</v>
      </c>
      <c r="G9" s="183">
        <v>0.6163372936745467</v>
      </c>
      <c r="H9" s="181">
        <v>29</v>
      </c>
      <c r="I9" s="182">
        <v>18.130713402773399</v>
      </c>
      <c r="J9" s="183">
        <v>0.62519701388873794</v>
      </c>
      <c r="K9" s="181">
        <v>29</v>
      </c>
      <c r="L9" s="182">
        <v>19.489409628038899</v>
      </c>
      <c r="M9" s="183">
        <v>0.67204860786341036</v>
      </c>
      <c r="N9" s="181">
        <v>29</v>
      </c>
      <c r="O9" s="182">
        <v>20.660594570530399</v>
      </c>
      <c r="P9" s="183">
        <v>0.71243429553553106</v>
      </c>
      <c r="Q9" s="184">
        <v>29</v>
      </c>
      <c r="R9" s="182">
        <v>21.290540346530399</v>
      </c>
      <c r="S9" s="182">
        <v>0.73415656367346205</v>
      </c>
      <c r="T9" s="185">
        <v>0</v>
      </c>
      <c r="U9" s="186">
        <v>0.46774193548387094</v>
      </c>
    </row>
    <row r="10" spans="2:21" x14ac:dyDescent="0.25">
      <c r="B10" s="172" t="s">
        <v>93</v>
      </c>
      <c r="C10" s="180">
        <v>5</v>
      </c>
      <c r="D10" s="180">
        <v>5</v>
      </c>
      <c r="E10" s="181">
        <v>5</v>
      </c>
      <c r="F10" s="182">
        <v>6.4019001870820098</v>
      </c>
      <c r="G10" s="183">
        <v>1.2803800374164021</v>
      </c>
      <c r="H10" s="181">
        <v>5</v>
      </c>
      <c r="I10" s="182">
        <v>6.3566033602194505</v>
      </c>
      <c r="J10" s="183">
        <v>1.2713206720438901</v>
      </c>
      <c r="K10" s="181">
        <v>5</v>
      </c>
      <c r="L10" s="182">
        <v>6.7353554524743</v>
      </c>
      <c r="M10" s="183">
        <v>1.34707109049486</v>
      </c>
      <c r="N10" s="181">
        <v>5</v>
      </c>
      <c r="O10" s="182">
        <v>7.1388123387366704</v>
      </c>
      <c r="P10" s="183">
        <v>1.4277624677473342</v>
      </c>
      <c r="Q10" s="184">
        <v>5</v>
      </c>
      <c r="R10" s="182">
        <v>7.5748783548311804</v>
      </c>
      <c r="S10" s="182">
        <v>1.5149756709662361</v>
      </c>
      <c r="T10" s="185">
        <v>0</v>
      </c>
      <c r="U10" s="186">
        <v>8.0645161290322578E-2</v>
      </c>
    </row>
    <row r="11" spans="2:21" x14ac:dyDescent="0.25">
      <c r="B11" s="172" t="s">
        <v>94</v>
      </c>
      <c r="C11" s="180">
        <v>7</v>
      </c>
      <c r="D11" s="180">
        <v>7</v>
      </c>
      <c r="E11" s="181">
        <v>7</v>
      </c>
      <c r="F11" s="182">
        <v>14.0018396259279</v>
      </c>
      <c r="G11" s="183">
        <v>2.0002628037039858</v>
      </c>
      <c r="H11" s="181">
        <v>7</v>
      </c>
      <c r="I11" s="182">
        <v>13.903679735797398</v>
      </c>
      <c r="J11" s="183">
        <v>1.9862399622567712</v>
      </c>
      <c r="K11" s="181">
        <v>7</v>
      </c>
      <c r="L11" s="182">
        <v>14.7304405663814</v>
      </c>
      <c r="M11" s="183">
        <v>2.1043486523402</v>
      </c>
      <c r="N11" s="181">
        <v>7</v>
      </c>
      <c r="O11" s="182">
        <v>15.614202818105399</v>
      </c>
      <c r="P11" s="183">
        <v>2.2306004025864854</v>
      </c>
      <c r="Q11" s="184">
        <v>7</v>
      </c>
      <c r="R11" s="182">
        <v>16.5679781653626</v>
      </c>
      <c r="S11" s="182">
        <v>2.3668540236232287</v>
      </c>
      <c r="T11" s="185">
        <v>0</v>
      </c>
      <c r="U11" s="186">
        <v>0.11290322580645161</v>
      </c>
    </row>
    <row r="12" spans="2:21" x14ac:dyDescent="0.25">
      <c r="B12" s="187" t="s">
        <v>95</v>
      </c>
      <c r="C12" s="188">
        <v>1</v>
      </c>
      <c r="D12" s="188">
        <v>1</v>
      </c>
      <c r="E12" s="189">
        <v>1</v>
      </c>
      <c r="F12" s="190">
        <v>2.7495423010454201</v>
      </c>
      <c r="G12" s="191">
        <v>2.7495423010454201</v>
      </c>
      <c r="H12" s="189">
        <v>1</v>
      </c>
      <c r="I12" s="190">
        <v>2.7302666360335204</v>
      </c>
      <c r="J12" s="191">
        <v>2.7302666360335204</v>
      </c>
      <c r="K12" s="189">
        <v>1</v>
      </c>
      <c r="L12" s="190">
        <v>2.8926177225527998</v>
      </c>
      <c r="M12" s="191">
        <v>2.8926177225527998</v>
      </c>
      <c r="N12" s="189">
        <v>1</v>
      </c>
      <c r="O12" s="190">
        <v>3.0661621824309599</v>
      </c>
      <c r="P12" s="191">
        <v>3.0661621824309599</v>
      </c>
      <c r="Q12" s="192">
        <v>1</v>
      </c>
      <c r="R12" s="190">
        <v>3.2534551191477901</v>
      </c>
      <c r="S12" s="190">
        <v>3.2534551191477901</v>
      </c>
      <c r="T12" s="193">
        <v>0</v>
      </c>
      <c r="U12" s="194">
        <v>1.6129032258064516E-2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topLeftCell="A19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236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36.414000000000001</v>
      </c>
      <c r="D5" s="15">
        <v>48.197000000000003</v>
      </c>
      <c r="E5" s="15">
        <v>54.851509000000007</v>
      </c>
      <c r="F5" s="16">
        <v>50.983382991999996</v>
      </c>
      <c r="G5" s="17">
        <v>0.11899999999999999</v>
      </c>
      <c r="H5" s="17">
        <v>0.35499999999999998</v>
      </c>
      <c r="I5" s="15">
        <v>53.911000000000001</v>
      </c>
      <c r="J5" s="15">
        <v>60.256999999999998</v>
      </c>
      <c r="K5" s="15">
        <v>66.92</v>
      </c>
      <c r="L5" s="17">
        <v>9.5000000000000001E-2</v>
      </c>
      <c r="M5" s="18">
        <v>0.39500000000000002</v>
      </c>
    </row>
    <row r="6" spans="2:28" x14ac:dyDescent="0.25">
      <c r="B6" s="14" t="s">
        <v>237</v>
      </c>
      <c r="C6" s="15">
        <v>12.102</v>
      </c>
      <c r="D6" s="15">
        <v>5.6210000000000004</v>
      </c>
      <c r="E6" s="15">
        <v>13.394264</v>
      </c>
      <c r="F6" s="16">
        <v>16.899520192000001</v>
      </c>
      <c r="G6" s="17">
        <v>0.11799999999999999</v>
      </c>
      <c r="H6" s="17">
        <v>8.7999999999999995E-2</v>
      </c>
      <c r="I6" s="15">
        <v>41.4686852512</v>
      </c>
      <c r="J6" s="15">
        <v>38.878</v>
      </c>
      <c r="K6" s="15">
        <v>39.505000000000003</v>
      </c>
      <c r="L6" s="17">
        <v>0.32700000000000001</v>
      </c>
      <c r="M6" s="19">
        <v>0.23200000000000001</v>
      </c>
    </row>
    <row r="7" spans="2:28" x14ac:dyDescent="0.25">
      <c r="B7" s="14" t="s">
        <v>238</v>
      </c>
      <c r="C7" s="15">
        <v>50.988</v>
      </c>
      <c r="D7" s="15">
        <v>43.880699999999997</v>
      </c>
      <c r="E7" s="15">
        <v>51.918222599999993</v>
      </c>
      <c r="F7" s="16">
        <v>45.123094591999994</v>
      </c>
      <c r="G7" s="17">
        <v>-0.04</v>
      </c>
      <c r="H7" s="17">
        <v>0.35399999999999998</v>
      </c>
      <c r="I7" s="15">
        <v>46.271704888320002</v>
      </c>
      <c r="J7" s="15">
        <v>48.819000000000003</v>
      </c>
      <c r="K7" s="15">
        <v>50.634</v>
      </c>
      <c r="L7" s="17">
        <v>3.9E-2</v>
      </c>
      <c r="M7" s="19">
        <v>0.32600000000000001</v>
      </c>
    </row>
    <row r="8" spans="2:28" x14ac:dyDescent="0.25">
      <c r="B8" s="14" t="s">
        <v>239</v>
      </c>
      <c r="C8" s="15">
        <v>28.666</v>
      </c>
      <c r="D8" s="15">
        <v>7.9754000000000005</v>
      </c>
      <c r="E8" s="15">
        <v>0</v>
      </c>
      <c r="F8" s="16">
        <v>0</v>
      </c>
      <c r="G8" s="17">
        <v>-1</v>
      </c>
      <c r="H8" s="17">
        <v>6.3E-2</v>
      </c>
      <c r="I8" s="15">
        <v>0</v>
      </c>
      <c r="J8" s="15">
        <v>0</v>
      </c>
      <c r="K8" s="15">
        <v>0</v>
      </c>
      <c r="L8" s="17">
        <v>0</v>
      </c>
      <c r="M8" s="19">
        <v>0</v>
      </c>
    </row>
    <row r="9" spans="2:28" x14ac:dyDescent="0.25">
      <c r="B9" s="14" t="s">
        <v>240</v>
      </c>
      <c r="C9" s="15">
        <v>23.318439999999999</v>
      </c>
      <c r="D9" s="15">
        <v>19.497743999999997</v>
      </c>
      <c r="E9" s="15">
        <v>8.7800830000000012</v>
      </c>
      <c r="F9" s="16">
        <v>25.789014947840005</v>
      </c>
      <c r="G9" s="17">
        <v>3.4000000000000002E-2</v>
      </c>
      <c r="H9" s="17">
        <v>0.14099999999999999</v>
      </c>
      <c r="I9" s="15">
        <v>0</v>
      </c>
      <c r="J9" s="15">
        <v>0</v>
      </c>
      <c r="K9" s="15">
        <v>0</v>
      </c>
      <c r="L9" s="17">
        <v>-1</v>
      </c>
      <c r="M9" s="19">
        <v>4.5999999999999999E-2</v>
      </c>
    </row>
    <row r="10" spans="2:28" x14ac:dyDescent="0.25">
      <c r="B10" s="20" t="s">
        <v>19</v>
      </c>
      <c r="C10" s="21">
        <v>151.48844000000003</v>
      </c>
      <c r="D10" s="21">
        <v>125.17184400000001</v>
      </c>
      <c r="E10" s="21">
        <v>128.94407860000001</v>
      </c>
      <c r="F10" s="22">
        <v>138.79501272383999</v>
      </c>
      <c r="G10" s="23">
        <v>-2.9000000000000001E-2</v>
      </c>
      <c r="H10" s="24">
        <v>1</v>
      </c>
      <c r="I10" s="21">
        <v>141.65139013952</v>
      </c>
      <c r="J10" s="21">
        <v>147.95400000000001</v>
      </c>
      <c r="K10" s="21">
        <v>157.05900000000003</v>
      </c>
      <c r="L10" s="25">
        <v>4.2000000000000003E-2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86" t="s">
        <v>241</v>
      </c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</row>
    <row r="13" spans="2:28" ht="46.5" x14ac:dyDescent="0.25">
      <c r="B13" s="29" t="s">
        <v>21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90" t="s">
        <v>11</v>
      </c>
      <c r="H14" s="291"/>
      <c r="I14" s="40" t="s">
        <v>12</v>
      </c>
      <c r="J14" s="40" t="s">
        <v>13</v>
      </c>
      <c r="K14" s="40" t="s">
        <v>14</v>
      </c>
      <c r="L14" s="290" t="s">
        <v>15</v>
      </c>
      <c r="M14" s="292"/>
    </row>
    <row r="15" spans="2:28" x14ac:dyDescent="0.25">
      <c r="B15" s="42" t="s">
        <v>22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23</v>
      </c>
      <c r="C16" s="49">
        <v>77.673999999999992</v>
      </c>
      <c r="D16" s="49">
        <v>66.534999999999997</v>
      </c>
      <c r="E16" s="49">
        <v>49.886931000000004</v>
      </c>
      <c r="F16" s="50">
        <v>55.554110000000001</v>
      </c>
      <c r="G16" s="51">
        <v>-0.106</v>
      </c>
      <c r="H16" s="51">
        <v>0.433</v>
      </c>
      <c r="I16" s="49">
        <v>57.591053000000002</v>
      </c>
      <c r="J16" s="49">
        <v>60.119103000000003</v>
      </c>
      <c r="K16" s="49">
        <v>65.289020000000008</v>
      </c>
      <c r="L16" s="51">
        <v>5.5E-2</v>
      </c>
      <c r="M16" s="52">
        <v>0.40699999999999997</v>
      </c>
    </row>
    <row r="17" spans="2:13" ht="18" x14ac:dyDescent="0.25">
      <c r="B17" s="53" t="s">
        <v>24</v>
      </c>
      <c r="C17" s="54">
        <v>49.415999999999997</v>
      </c>
      <c r="D17" s="55">
        <v>47.384</v>
      </c>
      <c r="E17" s="56">
        <v>44.045430000000003</v>
      </c>
      <c r="F17" s="56">
        <v>49.763980000000004</v>
      </c>
      <c r="G17" s="57">
        <v>2E-3</v>
      </c>
      <c r="H17" s="57">
        <v>0.33400000000000002</v>
      </c>
      <c r="I17" s="55">
        <v>51.545000000000002</v>
      </c>
      <c r="J17" s="55">
        <v>53.804000000000002</v>
      </c>
      <c r="K17" s="56">
        <v>58.682000000000002</v>
      </c>
      <c r="L17" s="57">
        <v>5.6000000000000001E-2</v>
      </c>
      <c r="M17" s="57">
        <v>0.36499999999999999</v>
      </c>
    </row>
    <row r="18" spans="2:13" x14ac:dyDescent="0.25">
      <c r="B18" s="53" t="s">
        <v>25</v>
      </c>
      <c r="C18" s="58">
        <v>28.257999999999999</v>
      </c>
      <c r="D18" s="59">
        <v>19.151</v>
      </c>
      <c r="E18" s="60">
        <v>5.8415010000000001</v>
      </c>
      <c r="F18" s="60">
        <v>5.7901300000000004</v>
      </c>
      <c r="G18" s="61">
        <v>-0.41</v>
      </c>
      <c r="H18" s="61">
        <v>9.9000000000000005E-2</v>
      </c>
      <c r="I18" s="59">
        <v>6.0460529999999997</v>
      </c>
      <c r="J18" s="59">
        <v>6.3151029999999997</v>
      </c>
      <c r="K18" s="60">
        <v>6.6070200000000003</v>
      </c>
      <c r="L18" s="61">
        <v>4.4999999999999998E-2</v>
      </c>
      <c r="M18" s="61">
        <v>4.2000000000000003E-2</v>
      </c>
    </row>
    <row r="19" spans="2:13" x14ac:dyDescent="0.25">
      <c r="B19" s="117" t="s">
        <v>100</v>
      </c>
      <c r="C19" s="49">
        <v>86.58</v>
      </c>
      <c r="D19" s="49">
        <v>71.272000000000006</v>
      </c>
      <c r="E19" s="49">
        <v>82.632000000000005</v>
      </c>
      <c r="F19" s="201">
        <v>83.241</v>
      </c>
      <c r="G19" s="202">
        <v>-1.2999999999999999E-2</v>
      </c>
      <c r="H19" s="202">
        <v>0.56699999999999995</v>
      </c>
      <c r="I19" s="49">
        <v>84.06</v>
      </c>
      <c r="J19" s="49">
        <v>87.834999999999994</v>
      </c>
      <c r="K19" s="49">
        <v>91.77</v>
      </c>
      <c r="L19" s="202">
        <v>3.3000000000000002E-2</v>
      </c>
      <c r="M19" s="203">
        <v>0.59299999999999997</v>
      </c>
    </row>
    <row r="20" spans="2:13" x14ac:dyDescent="0.25">
      <c r="B20" s="62" t="s">
        <v>26</v>
      </c>
      <c r="C20" s="63">
        <v>164.25399999999999</v>
      </c>
      <c r="D20" s="63">
        <v>137.80700000000002</v>
      </c>
      <c r="E20" s="64">
        <v>132.51893100000001</v>
      </c>
      <c r="F20" s="64">
        <v>138.79510999999999</v>
      </c>
      <c r="G20" s="65">
        <v>-5.5E-2</v>
      </c>
      <c r="H20" s="65">
        <v>1</v>
      </c>
      <c r="I20" s="63">
        <v>141.65105299999999</v>
      </c>
      <c r="J20" s="63">
        <v>147.954103</v>
      </c>
      <c r="K20" s="64">
        <v>157.05902</v>
      </c>
      <c r="L20" s="65">
        <v>4.2000000000000003E-2</v>
      </c>
      <c r="M20" s="66">
        <v>1</v>
      </c>
    </row>
    <row r="21" spans="2:13" x14ac:dyDescent="0.25">
      <c r="B21" s="42" t="s">
        <v>27</v>
      </c>
      <c r="C21" s="67"/>
      <c r="D21" s="67"/>
      <c r="E21" s="67"/>
      <c r="F21" s="68"/>
      <c r="G21" s="69"/>
      <c r="H21" s="69"/>
      <c r="I21" s="67"/>
      <c r="J21" s="67"/>
      <c r="K21" s="67"/>
      <c r="L21" s="69"/>
      <c r="M21" s="70"/>
    </row>
    <row r="22" spans="2:13" x14ac:dyDescent="0.25">
      <c r="B22" s="42" t="s">
        <v>28</v>
      </c>
      <c r="C22" s="49">
        <v>151.48844</v>
      </c>
      <c r="D22" s="49">
        <v>125.17184400000001</v>
      </c>
      <c r="E22" s="49">
        <v>128.94407859999998</v>
      </c>
      <c r="F22" s="50">
        <v>138.79501272383999</v>
      </c>
      <c r="G22" s="71">
        <v>-2.9000000000000001E-2</v>
      </c>
      <c r="H22" s="71">
        <v>1</v>
      </c>
      <c r="I22" s="49">
        <v>141.65139013952003</v>
      </c>
      <c r="J22" s="49">
        <v>147.95399999999998</v>
      </c>
      <c r="K22" s="49">
        <v>157.059</v>
      </c>
      <c r="L22" s="71">
        <v>4.2000000000000003E-2</v>
      </c>
      <c r="M22" s="72">
        <v>1</v>
      </c>
    </row>
    <row r="23" spans="2:13" x14ac:dyDescent="0.25">
      <c r="B23" s="53" t="s">
        <v>29</v>
      </c>
      <c r="C23" s="54">
        <v>89.611840000000001</v>
      </c>
      <c r="D23" s="55">
        <v>76.465000000000003</v>
      </c>
      <c r="E23" s="56">
        <v>77.146384999999995</v>
      </c>
      <c r="F23" s="56">
        <v>81.052595677439996</v>
      </c>
      <c r="G23" s="57">
        <v>-3.3000000000000002E-2</v>
      </c>
      <c r="H23" s="57">
        <v>0.59599999999999997</v>
      </c>
      <c r="I23" s="55">
        <v>87.531000000000006</v>
      </c>
      <c r="J23" s="55">
        <v>91.426000000000002</v>
      </c>
      <c r="K23" s="56">
        <v>91.426000000000002</v>
      </c>
      <c r="L23" s="57">
        <v>4.1000000000000002E-2</v>
      </c>
      <c r="M23" s="57">
        <v>0.6</v>
      </c>
    </row>
    <row r="24" spans="2:13" x14ac:dyDescent="0.25">
      <c r="B24" s="53" t="s">
        <v>30</v>
      </c>
      <c r="C24" s="73">
        <v>54.894599999999997</v>
      </c>
      <c r="D24" s="74">
        <v>41.686323999999999</v>
      </c>
      <c r="E24" s="75">
        <v>45.209480599999999</v>
      </c>
      <c r="F24" s="75">
        <v>47.144462870399998</v>
      </c>
      <c r="G24" s="76">
        <v>-4.9000000000000002E-2</v>
      </c>
      <c r="H24" s="76">
        <v>0.34599999999999997</v>
      </c>
      <c r="I24" s="74">
        <v>48.259810683520001</v>
      </c>
      <c r="J24" s="74">
        <v>50.584000000000003</v>
      </c>
      <c r="K24" s="75">
        <v>58.469000000000001</v>
      </c>
      <c r="L24" s="76">
        <v>7.3999999999999996E-2</v>
      </c>
      <c r="M24" s="76">
        <v>0.34899999999999998</v>
      </c>
    </row>
    <row r="25" spans="2:13" x14ac:dyDescent="0.25">
      <c r="B25" s="53" t="s">
        <v>31</v>
      </c>
      <c r="C25" s="58">
        <v>6.9820000000000002</v>
      </c>
      <c r="D25" s="59">
        <v>7.0205200000000003</v>
      </c>
      <c r="E25" s="60">
        <v>6.5882129999999997</v>
      </c>
      <c r="F25" s="60">
        <v>10.597954176000002</v>
      </c>
      <c r="G25" s="61">
        <v>0.14899999999999999</v>
      </c>
      <c r="H25" s="61">
        <v>5.7000000000000002E-2</v>
      </c>
      <c r="I25" s="59">
        <v>5.8605794559999991</v>
      </c>
      <c r="J25" s="59">
        <v>5.944</v>
      </c>
      <c r="K25" s="60">
        <v>7.1639999999999997</v>
      </c>
      <c r="L25" s="61">
        <v>-0.122</v>
      </c>
      <c r="M25" s="61">
        <v>5.0999999999999997E-2</v>
      </c>
    </row>
    <row r="26" spans="2:13" x14ac:dyDescent="0.25">
      <c r="B26" s="62" t="s">
        <v>32</v>
      </c>
      <c r="C26" s="77">
        <v>151.48844</v>
      </c>
      <c r="D26" s="77">
        <v>125.17184400000001</v>
      </c>
      <c r="E26" s="78">
        <v>128.94407859999998</v>
      </c>
      <c r="F26" s="78">
        <v>138.79501272383999</v>
      </c>
      <c r="G26" s="65">
        <v>-2.9000000000000001E-2</v>
      </c>
      <c r="H26" s="65">
        <v>1</v>
      </c>
      <c r="I26" s="77">
        <v>141.65139013952003</v>
      </c>
      <c r="J26" s="77">
        <v>147.95399999999998</v>
      </c>
      <c r="K26" s="78">
        <v>157.059</v>
      </c>
      <c r="L26" s="65">
        <v>4.2000000000000003E-2</v>
      </c>
      <c r="M26" s="66">
        <v>1</v>
      </c>
    </row>
    <row r="27" spans="2:13" x14ac:dyDescent="0.25">
      <c r="B27" s="79" t="s">
        <v>33</v>
      </c>
      <c r="C27" s="80">
        <v>12.8</v>
      </c>
      <c r="D27" s="80">
        <v>12.6</v>
      </c>
      <c r="E27" s="81">
        <v>3.6</v>
      </c>
      <c r="F27" s="81">
        <v>0</v>
      </c>
      <c r="G27" s="82">
        <v>-1</v>
      </c>
      <c r="H27" s="82"/>
      <c r="I27" s="80">
        <v>0</v>
      </c>
      <c r="J27" s="80">
        <v>0</v>
      </c>
      <c r="K27" s="81">
        <v>0</v>
      </c>
      <c r="L27" s="82">
        <v>0</v>
      </c>
      <c r="M27" s="83"/>
    </row>
    <row r="28" spans="2:13" x14ac:dyDescent="0.25">
      <c r="B28" s="42"/>
      <c r="C28" s="74"/>
      <c r="D28" s="74"/>
      <c r="E28" s="74"/>
      <c r="F28" s="74"/>
      <c r="G28" s="84"/>
      <c r="H28" s="84"/>
      <c r="I28" s="74"/>
      <c r="J28" s="74"/>
      <c r="K28" s="74"/>
      <c r="L28" s="84"/>
      <c r="M28" s="85"/>
    </row>
    <row r="29" spans="2:13" x14ac:dyDescent="0.25">
      <c r="B29" s="86" t="s">
        <v>34</v>
      </c>
      <c r="C29" s="74"/>
      <c r="D29" s="74"/>
      <c r="E29" s="74"/>
      <c r="F29" s="74"/>
      <c r="G29" s="87"/>
      <c r="H29" s="87"/>
      <c r="I29" s="74"/>
      <c r="J29" s="74"/>
      <c r="K29" s="74"/>
      <c r="L29" s="87"/>
      <c r="M29" s="87"/>
    </row>
    <row r="30" spans="2:13" ht="18" x14ac:dyDescent="0.25">
      <c r="B30" s="88" t="s">
        <v>35</v>
      </c>
      <c r="C30" s="89">
        <v>9.2626252279999903</v>
      </c>
      <c r="D30" s="89">
        <v>12.183474399999994</v>
      </c>
      <c r="E30" s="89">
        <v>15.582998376000006</v>
      </c>
      <c r="F30" s="90">
        <v>10.865207663797051</v>
      </c>
      <c r="G30" s="51">
        <v>5.5E-2</v>
      </c>
      <c r="H30" s="51">
        <v>1</v>
      </c>
      <c r="I30" s="89">
        <v>10.939769030888698</v>
      </c>
      <c r="J30" s="89">
        <v>11.420407163155744</v>
      </c>
      <c r="K30" s="91">
        <v>11.930000000000007</v>
      </c>
      <c r="L30" s="51">
        <v>3.2000000000000001E-2</v>
      </c>
      <c r="M30" s="52">
        <v>1</v>
      </c>
    </row>
    <row r="31" spans="2:13" x14ac:dyDescent="0.25">
      <c r="B31" s="92" t="s">
        <v>36</v>
      </c>
      <c r="C31" s="74"/>
      <c r="D31" s="74"/>
      <c r="E31" s="74"/>
      <c r="F31" s="93"/>
      <c r="G31" s="51"/>
      <c r="H31" s="51"/>
      <c r="I31" s="74"/>
      <c r="J31" s="74"/>
      <c r="K31" s="74"/>
      <c r="L31" s="51"/>
      <c r="M31" s="52"/>
    </row>
    <row r="32" spans="2:13" x14ac:dyDescent="0.25">
      <c r="B32" s="92" t="s">
        <v>37</v>
      </c>
      <c r="C32" s="49">
        <v>53.466000000000001</v>
      </c>
      <c r="D32" s="49">
        <v>50.358000000000004</v>
      </c>
      <c r="E32" s="49">
        <v>48.798000000000002</v>
      </c>
      <c r="F32" s="50">
        <v>52.426000000000002</v>
      </c>
      <c r="G32" s="51">
        <v>-7.0000000000000001E-3</v>
      </c>
      <c r="H32" s="51">
        <v>0.35799999999999998</v>
      </c>
      <c r="I32" s="49">
        <v>54.325000000000003</v>
      </c>
      <c r="J32" s="49">
        <v>56.707999999999998</v>
      </c>
      <c r="K32" s="49">
        <v>61.721000000000004</v>
      </c>
      <c r="L32" s="51">
        <v>5.6000000000000001E-2</v>
      </c>
      <c r="M32" s="52">
        <v>0.38400000000000001</v>
      </c>
    </row>
    <row r="33" spans="2:13" ht="18" x14ac:dyDescent="0.25">
      <c r="B33" s="94" t="s">
        <v>38</v>
      </c>
      <c r="C33" s="54">
        <v>49.911000000000001</v>
      </c>
      <c r="D33" s="55">
        <v>48.018000000000001</v>
      </c>
      <c r="E33" s="55">
        <v>44.472999999999999</v>
      </c>
      <c r="F33" s="95">
        <v>49.764000000000003</v>
      </c>
      <c r="G33" s="57">
        <v>-1E-3</v>
      </c>
      <c r="H33" s="57">
        <v>0.33600000000000002</v>
      </c>
      <c r="I33" s="55">
        <v>51.545000000000002</v>
      </c>
      <c r="J33" s="55">
        <v>53.804000000000002</v>
      </c>
      <c r="K33" s="56">
        <v>58.682000000000002</v>
      </c>
      <c r="L33" s="57">
        <v>5.6000000000000001E-2</v>
      </c>
      <c r="M33" s="57">
        <v>0.36499999999999999</v>
      </c>
    </row>
    <row r="34" spans="2:13" x14ac:dyDescent="0.25">
      <c r="B34" s="94" t="s">
        <v>39</v>
      </c>
      <c r="C34" s="58">
        <v>3.5550000000000002</v>
      </c>
      <c r="D34" s="59">
        <v>2.34</v>
      </c>
      <c r="E34" s="59">
        <v>4.3250000000000002</v>
      </c>
      <c r="F34" s="96">
        <v>2.6619999999999999</v>
      </c>
      <c r="G34" s="61">
        <v>-9.1999999999999998E-2</v>
      </c>
      <c r="H34" s="61">
        <v>2.3E-2</v>
      </c>
      <c r="I34" s="59">
        <v>2.78</v>
      </c>
      <c r="J34" s="59">
        <v>2.9039999999999999</v>
      </c>
      <c r="K34" s="60">
        <v>3.0390000000000001</v>
      </c>
      <c r="L34" s="61">
        <v>4.4999999999999998E-2</v>
      </c>
      <c r="M34" s="61">
        <v>1.9E-2</v>
      </c>
    </row>
    <row r="35" spans="2:13" x14ac:dyDescent="0.25">
      <c r="B35" s="92" t="s">
        <v>100</v>
      </c>
      <c r="C35" s="49">
        <v>86.58</v>
      </c>
      <c r="D35" s="49">
        <v>71.272000000000006</v>
      </c>
      <c r="E35" s="49">
        <v>82.632000000000005</v>
      </c>
      <c r="F35" s="50">
        <v>83.241</v>
      </c>
      <c r="G35" s="51">
        <v>-1.2999999999999999E-2</v>
      </c>
      <c r="H35" s="51">
        <v>0.56599999999999995</v>
      </c>
      <c r="I35" s="49">
        <v>84.06</v>
      </c>
      <c r="J35" s="49">
        <v>87.834999999999994</v>
      </c>
      <c r="K35" s="49">
        <v>91.77</v>
      </c>
      <c r="L35" s="51">
        <v>3.3000000000000002E-2</v>
      </c>
      <c r="M35" s="52">
        <v>0.59299999999999997</v>
      </c>
    </row>
    <row r="36" spans="2:13" ht="18" x14ac:dyDescent="0.25">
      <c r="B36" s="92" t="s">
        <v>40</v>
      </c>
      <c r="C36" s="49">
        <v>24.321999999999999</v>
      </c>
      <c r="D36" s="49">
        <v>17.512</v>
      </c>
      <c r="E36" s="49">
        <v>1.038</v>
      </c>
      <c r="F36" s="50">
        <v>3.1275919999999999</v>
      </c>
      <c r="G36" s="51">
        <v>-0.495</v>
      </c>
      <c r="H36" s="51">
        <v>7.5999999999999998E-2</v>
      </c>
      <c r="I36" s="49">
        <v>3.266</v>
      </c>
      <c r="J36" s="49">
        <v>3.411</v>
      </c>
      <c r="K36" s="49">
        <v>3.5680000000000001</v>
      </c>
      <c r="L36" s="51">
        <v>4.4999999999999998E-2</v>
      </c>
      <c r="M36" s="52">
        <v>2.3E-2</v>
      </c>
    </row>
    <row r="37" spans="2:13" x14ac:dyDescent="0.25">
      <c r="B37" s="97" t="s">
        <v>41</v>
      </c>
      <c r="C37" s="77">
        <v>164.36799999999999</v>
      </c>
      <c r="D37" s="77">
        <v>139.142</v>
      </c>
      <c r="E37" s="77">
        <v>132.46800000000002</v>
      </c>
      <c r="F37" s="98">
        <v>138.79459199999999</v>
      </c>
      <c r="G37" s="99">
        <v>-5.5E-2</v>
      </c>
      <c r="H37" s="99">
        <v>1</v>
      </c>
      <c r="I37" s="77">
        <v>141.65099999999998</v>
      </c>
      <c r="J37" s="77">
        <v>147.95400000000001</v>
      </c>
      <c r="K37" s="78">
        <v>157.059</v>
      </c>
      <c r="L37" s="99">
        <v>4.2000000000000003E-2</v>
      </c>
      <c r="M37" s="100">
        <v>1</v>
      </c>
    </row>
    <row r="38" spans="2:13" x14ac:dyDescent="0.25">
      <c r="B38" s="101" t="s">
        <v>42</v>
      </c>
      <c r="C38" s="67"/>
      <c r="D38" s="67"/>
      <c r="E38" s="67"/>
      <c r="F38" s="68"/>
      <c r="G38" s="102"/>
      <c r="H38" s="102"/>
      <c r="I38" s="67"/>
      <c r="J38" s="67"/>
      <c r="K38" s="67"/>
      <c r="L38" s="102"/>
      <c r="M38" s="103"/>
    </row>
    <row r="39" spans="2:13" x14ac:dyDescent="0.25">
      <c r="B39" s="92" t="s">
        <v>43</v>
      </c>
      <c r="C39" s="49">
        <v>154.90855999999999</v>
      </c>
      <c r="D39" s="49">
        <v>126.7495256</v>
      </c>
      <c r="E39" s="49">
        <v>116.66450662400001</v>
      </c>
      <c r="F39" s="50">
        <v>127.69847373567998</v>
      </c>
      <c r="G39" s="51">
        <v>-6.2E-2</v>
      </c>
      <c r="H39" s="51">
        <v>0.99834836784587011</v>
      </c>
      <c r="I39" s="49">
        <v>130.46992939156479</v>
      </c>
      <c r="J39" s="49">
        <v>136.28145681846593</v>
      </c>
      <c r="K39" s="49">
        <v>144.86599999999999</v>
      </c>
      <c r="L39" s="51">
        <v>4.2999999999999997E-2</v>
      </c>
      <c r="M39" s="52">
        <v>0.998</v>
      </c>
    </row>
    <row r="40" spans="2:13" x14ac:dyDescent="0.25">
      <c r="B40" s="94" t="s">
        <v>29</v>
      </c>
      <c r="C40" s="54">
        <v>89.265000000000001</v>
      </c>
      <c r="D40" s="55">
        <v>83.748000000000005</v>
      </c>
      <c r="E40" s="55">
        <v>79.448800000000006</v>
      </c>
      <c r="F40" s="95">
        <v>81.082999999999998</v>
      </c>
      <c r="G40" s="57">
        <v>-3.2000000000000001E-2</v>
      </c>
      <c r="H40" s="57">
        <v>0.63700000000000001</v>
      </c>
      <c r="I40" s="55">
        <v>87.531000000000006</v>
      </c>
      <c r="J40" s="55">
        <v>91.426000000000002</v>
      </c>
      <c r="K40" s="56">
        <v>91.426000000000002</v>
      </c>
      <c r="L40" s="57">
        <v>4.1000000000000002E-2</v>
      </c>
      <c r="M40" s="57">
        <v>0.65100000000000002</v>
      </c>
    </row>
    <row r="41" spans="2:13" x14ac:dyDescent="0.25">
      <c r="B41" s="94" t="s">
        <v>30</v>
      </c>
      <c r="C41" s="58">
        <v>65.643559999999994</v>
      </c>
      <c r="D41" s="59">
        <v>43.001525600000001</v>
      </c>
      <c r="E41" s="59">
        <v>37.215706624000006</v>
      </c>
      <c r="F41" s="96">
        <v>46.615473735679991</v>
      </c>
      <c r="G41" s="61">
        <v>-0.108</v>
      </c>
      <c r="H41" s="61">
        <v>0.36099999999999999</v>
      </c>
      <c r="I41" s="59">
        <v>42.938929391564798</v>
      </c>
      <c r="J41" s="59">
        <v>44.85545681846591</v>
      </c>
      <c r="K41" s="60">
        <v>53.44</v>
      </c>
      <c r="L41" s="61">
        <v>4.7E-2</v>
      </c>
      <c r="M41" s="61">
        <v>0.34699999999999998</v>
      </c>
    </row>
    <row r="42" spans="2:13" x14ac:dyDescent="0.25">
      <c r="B42" s="92" t="s">
        <v>101</v>
      </c>
      <c r="C42" s="49">
        <v>0.19681477200000003</v>
      </c>
      <c r="D42" s="49">
        <v>0.20899999999999999</v>
      </c>
      <c r="E42" s="49">
        <v>0.22049499999999997</v>
      </c>
      <c r="F42" s="50">
        <v>0.23091060052296467</v>
      </c>
      <c r="G42" s="51">
        <v>5.5E-2</v>
      </c>
      <c r="H42" s="51">
        <v>2E-3</v>
      </c>
      <c r="I42" s="49">
        <v>0.24130157754649806</v>
      </c>
      <c r="J42" s="49">
        <v>0.25213601837833582</v>
      </c>
      <c r="K42" s="49">
        <v>0.26300000000000001</v>
      </c>
      <c r="L42" s="51">
        <v>4.3999999999999997E-2</v>
      </c>
      <c r="M42" s="52">
        <v>2E-3</v>
      </c>
    </row>
    <row r="43" spans="2:13" x14ac:dyDescent="0.25">
      <c r="B43" s="97" t="s">
        <v>44</v>
      </c>
      <c r="C43" s="77">
        <v>155.105374772</v>
      </c>
      <c r="D43" s="77">
        <v>126.9585256</v>
      </c>
      <c r="E43" s="77">
        <v>116.88500162400001</v>
      </c>
      <c r="F43" s="98">
        <v>127.92938433620294</v>
      </c>
      <c r="G43" s="99">
        <v>-6.2E-2</v>
      </c>
      <c r="H43" s="99">
        <v>1</v>
      </c>
      <c r="I43" s="77">
        <v>130.71123096911128</v>
      </c>
      <c r="J43" s="77">
        <v>136.53359283684426</v>
      </c>
      <c r="K43" s="78">
        <v>145.12899999999999</v>
      </c>
      <c r="L43" s="99">
        <v>4.2999999999999997E-2</v>
      </c>
      <c r="M43" s="100">
        <v>1</v>
      </c>
    </row>
    <row r="44" spans="2:13" ht="18" x14ac:dyDescent="0.25">
      <c r="B44" s="92" t="s">
        <v>45</v>
      </c>
      <c r="C44" s="49">
        <v>-6.4119999999999999</v>
      </c>
      <c r="D44" s="49">
        <v>-9.89</v>
      </c>
      <c r="E44" s="49">
        <v>-9.6589999999999989</v>
      </c>
      <c r="F44" s="50">
        <v>-10.865</v>
      </c>
      <c r="G44" s="51">
        <v>0.192</v>
      </c>
      <c r="H44" s="51">
        <v>1</v>
      </c>
      <c r="I44" s="49">
        <v>-10.939499999999999</v>
      </c>
      <c r="J44" s="49">
        <v>-11.42</v>
      </c>
      <c r="K44" s="104">
        <v>-11.93</v>
      </c>
      <c r="L44" s="51">
        <v>3.2000000000000001E-2</v>
      </c>
      <c r="M44" s="52">
        <v>1</v>
      </c>
    </row>
    <row r="45" spans="2:13" ht="18" x14ac:dyDescent="0.25">
      <c r="B45" s="94" t="s">
        <v>46</v>
      </c>
      <c r="C45" s="54">
        <v>-1.7030000000000001</v>
      </c>
      <c r="D45" s="55">
        <v>-5.2329999999999997</v>
      </c>
      <c r="E45" s="55">
        <v>-5.43</v>
      </c>
      <c r="F45" s="95">
        <v>-2.56</v>
      </c>
      <c r="G45" s="57">
        <v>0.14599999999999999</v>
      </c>
      <c r="H45" s="57">
        <v>0.39800000000000002</v>
      </c>
      <c r="I45" s="55">
        <v>-2.3584999999999998</v>
      </c>
      <c r="J45" s="55">
        <v>-2.4769999999999999</v>
      </c>
      <c r="K45" s="55">
        <v>-2.6</v>
      </c>
      <c r="L45" s="57">
        <v>5.0000000000000001E-3</v>
      </c>
      <c r="M45" s="57">
        <v>0.222</v>
      </c>
    </row>
    <row r="46" spans="2:13" ht="18" x14ac:dyDescent="0.25">
      <c r="B46" s="94" t="s">
        <v>47</v>
      </c>
      <c r="C46" s="58">
        <v>-4.7089999999999996</v>
      </c>
      <c r="D46" s="59">
        <v>-4.657</v>
      </c>
      <c r="E46" s="59">
        <v>-4.2290000000000001</v>
      </c>
      <c r="F46" s="96">
        <v>-8.3049999999999997</v>
      </c>
      <c r="G46" s="61">
        <v>0.20799999999999999</v>
      </c>
      <c r="H46" s="61">
        <v>0.60199999999999998</v>
      </c>
      <c r="I46" s="59">
        <v>-8.5809999999999995</v>
      </c>
      <c r="J46" s="59">
        <v>-8.9429999999999996</v>
      </c>
      <c r="K46" s="59">
        <v>-9.33</v>
      </c>
      <c r="L46" s="61">
        <v>0.04</v>
      </c>
      <c r="M46" s="61">
        <v>0.77800000000000002</v>
      </c>
    </row>
    <row r="47" spans="2:13" ht="18" x14ac:dyDescent="0.25">
      <c r="B47" s="110" t="s">
        <v>51</v>
      </c>
      <c r="C47" s="111">
        <v>2.8506252279999904</v>
      </c>
      <c r="D47" s="111">
        <v>2.2934743999999938</v>
      </c>
      <c r="E47" s="111">
        <v>5.9239983760000072</v>
      </c>
      <c r="F47" s="112">
        <v>2.0766379705072779E-4</v>
      </c>
      <c r="G47" s="113">
        <v>-0.95799999999999996</v>
      </c>
      <c r="H47" s="113">
        <v>2.1000000000000001E-2</v>
      </c>
      <c r="I47" s="111">
        <v>2.6903088869900671E-4</v>
      </c>
      <c r="J47" s="111">
        <v>4.0716315574407247E-4</v>
      </c>
      <c r="K47" s="114">
        <v>7.1054273576010019E-15</v>
      </c>
      <c r="L47" s="113">
        <v>-1</v>
      </c>
      <c r="M47" s="115">
        <v>0</v>
      </c>
    </row>
    <row r="48" spans="2:13" x14ac:dyDescent="0.25">
      <c r="B48" s="42"/>
      <c r="C48" s="74"/>
      <c r="D48" s="74"/>
      <c r="E48" s="74"/>
      <c r="F48" s="74"/>
      <c r="G48" s="116"/>
      <c r="H48" s="116"/>
      <c r="I48" s="74"/>
      <c r="J48" s="74"/>
      <c r="K48" s="74"/>
      <c r="L48" s="116"/>
      <c r="M48" s="116"/>
    </row>
    <row r="49" spans="2:13" ht="18" x14ac:dyDescent="0.25">
      <c r="B49" s="117" t="s">
        <v>52</v>
      </c>
      <c r="C49" s="74"/>
      <c r="D49" s="74"/>
      <c r="E49" s="74"/>
      <c r="F49" s="74"/>
      <c r="G49" s="118"/>
      <c r="H49" s="118"/>
      <c r="I49" s="74"/>
      <c r="J49" s="74"/>
      <c r="K49" s="74"/>
      <c r="L49" s="118"/>
      <c r="M49" s="118"/>
    </row>
    <row r="50" spans="2:13" x14ac:dyDescent="0.25">
      <c r="B50" s="119" t="s">
        <v>53</v>
      </c>
      <c r="C50" s="55">
        <v>12.284000000000001</v>
      </c>
      <c r="D50" s="55">
        <v>15.444000000000001</v>
      </c>
      <c r="E50" s="55">
        <v>19.086500000000001</v>
      </c>
      <c r="F50" s="95">
        <v>27.5</v>
      </c>
      <c r="G50" s="57">
        <v>0.308</v>
      </c>
      <c r="H50" s="57">
        <v>0.20399999999999999</v>
      </c>
      <c r="I50" s="55">
        <v>28.737500000000001</v>
      </c>
      <c r="J50" s="55">
        <v>28.998999999999999</v>
      </c>
      <c r="K50" s="55">
        <v>30.298999999999999</v>
      </c>
      <c r="L50" s="57">
        <v>3.3000000000000002E-2</v>
      </c>
      <c r="M50" s="120">
        <v>0.27400000000000002</v>
      </c>
    </row>
    <row r="51" spans="2:13" x14ac:dyDescent="0.25">
      <c r="B51" s="121" t="s">
        <v>54</v>
      </c>
      <c r="C51" s="74"/>
      <c r="D51" s="74"/>
      <c r="E51" s="74"/>
      <c r="F51" s="93"/>
      <c r="G51" s="76"/>
      <c r="H51" s="76"/>
      <c r="I51" s="74"/>
      <c r="J51" s="74"/>
      <c r="K51" s="74"/>
      <c r="L51" s="76"/>
      <c r="M51" s="122"/>
    </row>
    <row r="52" spans="2:13" x14ac:dyDescent="0.25">
      <c r="B52" s="121" t="s">
        <v>55</v>
      </c>
      <c r="C52" s="123">
        <v>-1.7030000000000001</v>
      </c>
      <c r="D52" s="124">
        <v>-5.2329999999999997</v>
      </c>
      <c r="E52" s="124">
        <v>-5.43</v>
      </c>
      <c r="F52" s="125">
        <v>-2.56</v>
      </c>
      <c r="G52" s="126">
        <v>0.14599999999999999</v>
      </c>
      <c r="H52" s="126">
        <v>1</v>
      </c>
      <c r="I52" s="124">
        <v>-2.3584999999999998</v>
      </c>
      <c r="J52" s="124">
        <v>-2.4769999999999999</v>
      </c>
      <c r="K52" s="124">
        <v>-2.6</v>
      </c>
      <c r="L52" s="126">
        <v>5.0000000000000001E-3</v>
      </c>
      <c r="M52" s="126">
        <v>1</v>
      </c>
    </row>
    <row r="53" spans="2:13" x14ac:dyDescent="0.25">
      <c r="B53" s="53" t="s">
        <v>102</v>
      </c>
      <c r="C53" s="74">
        <v>0.188</v>
      </c>
      <c r="D53" s="74">
        <v>0</v>
      </c>
      <c r="E53" s="74">
        <v>0</v>
      </c>
      <c r="F53" s="93">
        <v>0</v>
      </c>
      <c r="G53" s="76">
        <v>-1</v>
      </c>
      <c r="H53" s="76">
        <v>1E-3</v>
      </c>
      <c r="I53" s="74">
        <v>0</v>
      </c>
      <c r="J53" s="74">
        <v>0</v>
      </c>
      <c r="K53" s="74">
        <v>0</v>
      </c>
      <c r="L53" s="76">
        <v>0</v>
      </c>
      <c r="M53" s="122">
        <v>0</v>
      </c>
    </row>
    <row r="54" spans="2:13" x14ac:dyDescent="0.25">
      <c r="B54" s="53" t="s">
        <v>57</v>
      </c>
      <c r="C54" s="74">
        <v>2.6389999999999998</v>
      </c>
      <c r="D54" s="74">
        <v>1.4830000000000001</v>
      </c>
      <c r="E54" s="74">
        <v>1.5189999999999999</v>
      </c>
      <c r="F54" s="93">
        <v>2.77</v>
      </c>
      <c r="G54" s="76">
        <v>1.6E-2</v>
      </c>
      <c r="H54" s="76">
        <v>2.4E-2</v>
      </c>
      <c r="I54" s="74">
        <v>2.8946499999999999</v>
      </c>
      <c r="J54" s="74">
        <v>3.77765</v>
      </c>
      <c r="K54" s="74">
        <v>3.9390000000000001</v>
      </c>
      <c r="L54" s="76">
        <v>0.125</v>
      </c>
      <c r="M54" s="122">
        <v>3.2000000000000001E-2</v>
      </c>
    </row>
    <row r="55" spans="2:13" x14ac:dyDescent="0.25">
      <c r="B55" s="53" t="s">
        <v>58</v>
      </c>
      <c r="C55" s="74">
        <v>65.721000000000004</v>
      </c>
      <c r="D55" s="74">
        <v>68.013999999999996</v>
      </c>
      <c r="E55" s="74">
        <v>73.936999999999998</v>
      </c>
      <c r="F55" s="93">
        <v>68</v>
      </c>
      <c r="G55" s="76">
        <v>1.0999999999999999E-2</v>
      </c>
      <c r="H55" s="76">
        <v>0.77200000000000002</v>
      </c>
      <c r="I55" s="74">
        <v>71.06</v>
      </c>
      <c r="J55" s="74">
        <v>75</v>
      </c>
      <c r="K55" s="74">
        <v>78.36</v>
      </c>
      <c r="L55" s="76">
        <v>4.8000000000000001E-2</v>
      </c>
      <c r="M55" s="122">
        <v>0.69399999999999995</v>
      </c>
    </row>
    <row r="56" spans="2:13" x14ac:dyDescent="0.25">
      <c r="B56" s="62" t="s">
        <v>59</v>
      </c>
      <c r="C56" s="77">
        <v>80.832000000000008</v>
      </c>
      <c r="D56" s="77">
        <v>84.941000000000003</v>
      </c>
      <c r="E56" s="77">
        <v>94.54249999999999</v>
      </c>
      <c r="F56" s="98">
        <v>98.27</v>
      </c>
      <c r="G56" s="99">
        <v>6.7000000000000004E-2</v>
      </c>
      <c r="H56" s="99">
        <v>1</v>
      </c>
      <c r="I56" s="77">
        <v>102.69215</v>
      </c>
      <c r="J56" s="77">
        <v>107.77664999999999</v>
      </c>
      <c r="K56" s="77">
        <v>112.598</v>
      </c>
      <c r="L56" s="99">
        <v>4.5999999999999999E-2</v>
      </c>
      <c r="M56" s="100">
        <v>1</v>
      </c>
    </row>
    <row r="57" spans="2:13" x14ac:dyDescent="0.25">
      <c r="B57" s="53" t="s">
        <v>60</v>
      </c>
      <c r="C57" s="74">
        <v>27.619</v>
      </c>
      <c r="D57" s="74">
        <v>40.253999999999998</v>
      </c>
      <c r="E57" s="74">
        <v>43.827800000000003</v>
      </c>
      <c r="F57" s="93">
        <v>43.828000000000003</v>
      </c>
      <c r="G57" s="76">
        <v>0.16600000000000001</v>
      </c>
      <c r="H57" s="76">
        <v>0.43099999999999999</v>
      </c>
      <c r="I57" s="74">
        <v>43.828000000000003</v>
      </c>
      <c r="J57" s="74">
        <v>43.828000000000003</v>
      </c>
      <c r="K57" s="74">
        <v>43.828000000000003</v>
      </c>
      <c r="L57" s="76">
        <v>0</v>
      </c>
      <c r="M57" s="122">
        <v>0.41699999999999998</v>
      </c>
    </row>
    <row r="58" spans="2:13" x14ac:dyDescent="0.25">
      <c r="B58" s="127" t="s">
        <v>62</v>
      </c>
      <c r="C58" s="74">
        <v>41.656999999999996</v>
      </c>
      <c r="D58" s="74">
        <v>39.987000000000002</v>
      </c>
      <c r="E58" s="74">
        <v>47.472499999999997</v>
      </c>
      <c r="F58" s="93">
        <v>44.341999999999999</v>
      </c>
      <c r="G58" s="76">
        <v>2.1000000000000001E-2</v>
      </c>
      <c r="H58" s="76">
        <v>0.48499999999999999</v>
      </c>
      <c r="I58" s="74">
        <v>48.3095</v>
      </c>
      <c r="J58" s="74">
        <v>53.448999999999998</v>
      </c>
      <c r="K58" s="74">
        <v>57.8</v>
      </c>
      <c r="L58" s="76">
        <v>9.1999999999999998E-2</v>
      </c>
      <c r="M58" s="122">
        <v>0.48299999999999998</v>
      </c>
    </row>
    <row r="59" spans="2:13" x14ac:dyDescent="0.25">
      <c r="B59" s="53" t="s">
        <v>63</v>
      </c>
      <c r="C59" s="74">
        <v>11.555999999999999</v>
      </c>
      <c r="D59" s="74">
        <v>4.7</v>
      </c>
      <c r="E59" s="74">
        <v>3.2429999999999999</v>
      </c>
      <c r="F59" s="93">
        <v>10.1</v>
      </c>
      <c r="G59" s="76">
        <v>-4.3999999999999997E-2</v>
      </c>
      <c r="H59" s="76">
        <v>8.4000000000000005E-2</v>
      </c>
      <c r="I59" s="74">
        <v>10.554500000000001</v>
      </c>
      <c r="J59" s="74">
        <v>10.5</v>
      </c>
      <c r="K59" s="74">
        <v>10.97</v>
      </c>
      <c r="L59" s="76">
        <v>2.8000000000000001E-2</v>
      </c>
      <c r="M59" s="122">
        <v>0.1</v>
      </c>
    </row>
    <row r="60" spans="2:13" x14ac:dyDescent="0.25">
      <c r="B60" s="62" t="s">
        <v>64</v>
      </c>
      <c r="C60" s="77">
        <v>80.831999999999994</v>
      </c>
      <c r="D60" s="77">
        <v>84.941000000000003</v>
      </c>
      <c r="E60" s="77">
        <v>94.543299999999988</v>
      </c>
      <c r="F60" s="98">
        <v>98.27</v>
      </c>
      <c r="G60" s="99">
        <v>6.7000000000000004E-2</v>
      </c>
      <c r="H60" s="99">
        <v>1</v>
      </c>
      <c r="I60" s="77">
        <v>102.69200000000001</v>
      </c>
      <c r="J60" s="77">
        <v>107.777</v>
      </c>
      <c r="K60" s="77">
        <v>112.598</v>
      </c>
      <c r="L60" s="99">
        <v>4.5999999999999999E-2</v>
      </c>
      <c r="M60" s="100">
        <v>1</v>
      </c>
    </row>
    <row r="61" spans="2:13" x14ac:dyDescent="0.25">
      <c r="B61" s="128"/>
      <c r="C61" s="129"/>
      <c r="D61" s="129"/>
      <c r="E61" s="130"/>
      <c r="F61" s="130"/>
      <c r="G61" s="130"/>
      <c r="H61" s="130"/>
      <c r="I61" s="130"/>
      <c r="J61" s="130"/>
      <c r="K61" s="131"/>
      <c r="L61" s="131"/>
      <c r="M61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topLeftCell="A8" workbookViewId="0">
      <selection activeCell="C18" sqref="C18"/>
    </sheetView>
  </sheetViews>
  <sheetFormatPr defaultRowHeight="15" x14ac:dyDescent="0.25"/>
  <cols>
    <col min="1" max="1" width="2.7109375" customWidth="1"/>
    <col min="2" max="2" width="29.5703125" customWidth="1"/>
    <col min="3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242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33.75" x14ac:dyDescent="0.25">
      <c r="B5" s="216" t="s">
        <v>497</v>
      </c>
      <c r="C5" s="217" t="s">
        <v>498</v>
      </c>
      <c r="D5" s="318" t="s">
        <v>418</v>
      </c>
      <c r="E5" s="218">
        <v>87</v>
      </c>
      <c r="F5" s="218">
        <v>120</v>
      </c>
      <c r="G5" s="218">
        <v>120</v>
      </c>
      <c r="H5" s="218">
        <v>130</v>
      </c>
      <c r="I5" s="218">
        <v>140</v>
      </c>
      <c r="J5" s="218">
        <v>150</v>
      </c>
      <c r="K5" s="219">
        <v>160</v>
      </c>
    </row>
    <row r="6" spans="2:11" ht="33.75" x14ac:dyDescent="0.25">
      <c r="B6" s="220" t="s">
        <v>499</v>
      </c>
      <c r="C6" s="221" t="s">
        <v>498</v>
      </c>
      <c r="D6" s="299"/>
      <c r="E6" s="222" t="s">
        <v>362</v>
      </c>
      <c r="F6" s="222" t="s">
        <v>362</v>
      </c>
      <c r="G6" s="222" t="s">
        <v>362</v>
      </c>
      <c r="H6" s="222" t="s">
        <v>362</v>
      </c>
      <c r="I6" s="222">
        <v>16</v>
      </c>
      <c r="J6" s="222">
        <v>20</v>
      </c>
      <c r="K6" s="223">
        <v>24</v>
      </c>
    </row>
    <row r="7" spans="2:11" ht="33.75" x14ac:dyDescent="0.25">
      <c r="B7" s="220" t="s">
        <v>500</v>
      </c>
      <c r="C7" s="221" t="s">
        <v>498</v>
      </c>
      <c r="D7" s="299"/>
      <c r="E7" s="222" t="s">
        <v>362</v>
      </c>
      <c r="F7" s="222" t="s">
        <v>362</v>
      </c>
      <c r="G7" s="222" t="s">
        <v>362</v>
      </c>
      <c r="H7" s="222" t="s">
        <v>362</v>
      </c>
      <c r="I7" s="222">
        <v>6</v>
      </c>
      <c r="J7" s="222">
        <v>8</v>
      </c>
      <c r="K7" s="223">
        <v>10</v>
      </c>
    </row>
    <row r="8" spans="2:11" ht="45" x14ac:dyDescent="0.25">
      <c r="B8" s="220" t="s">
        <v>501</v>
      </c>
      <c r="C8" s="221" t="s">
        <v>502</v>
      </c>
      <c r="D8" s="299"/>
      <c r="E8" s="222">
        <v>329</v>
      </c>
      <c r="F8" s="222">
        <v>326</v>
      </c>
      <c r="G8" s="222">
        <v>462</v>
      </c>
      <c r="H8" s="222">
        <v>440</v>
      </c>
      <c r="I8" s="222">
        <v>460</v>
      </c>
      <c r="J8" s="222">
        <v>480</v>
      </c>
      <c r="K8" s="223">
        <v>500</v>
      </c>
    </row>
    <row r="9" spans="2:11" ht="15" customHeight="1" x14ac:dyDescent="0.25">
      <c r="B9" s="314" t="s">
        <v>503</v>
      </c>
      <c r="C9" s="299" t="s">
        <v>502</v>
      </c>
      <c r="D9" s="299"/>
      <c r="E9" s="235">
        <v>0.94</v>
      </c>
      <c r="F9" s="235">
        <v>0.87</v>
      </c>
      <c r="G9" s="235">
        <v>0.96</v>
      </c>
      <c r="H9" s="319">
        <v>0.8</v>
      </c>
      <c r="I9" s="319">
        <v>0.82</v>
      </c>
      <c r="J9" s="319">
        <v>0.84</v>
      </c>
      <c r="K9" s="321">
        <v>0.86</v>
      </c>
    </row>
    <row r="10" spans="2:11" x14ac:dyDescent="0.25">
      <c r="B10" s="314"/>
      <c r="C10" s="299"/>
      <c r="D10" s="299"/>
      <c r="E10" s="239" t="s">
        <v>504</v>
      </c>
      <c r="F10" s="239" t="s">
        <v>506</v>
      </c>
      <c r="G10" s="239" t="s">
        <v>508</v>
      </c>
      <c r="H10" s="319"/>
      <c r="I10" s="319"/>
      <c r="J10" s="319"/>
      <c r="K10" s="321"/>
    </row>
    <row r="11" spans="2:11" x14ac:dyDescent="0.25">
      <c r="B11" s="314"/>
      <c r="C11" s="299"/>
      <c r="D11" s="299"/>
      <c r="E11" s="239" t="s">
        <v>505</v>
      </c>
      <c r="F11" s="239" t="s">
        <v>507</v>
      </c>
      <c r="G11" s="239" t="s">
        <v>509</v>
      </c>
      <c r="H11" s="319"/>
      <c r="I11" s="319"/>
      <c r="J11" s="319"/>
      <c r="K11" s="321"/>
    </row>
    <row r="12" spans="2:11" x14ac:dyDescent="0.25">
      <c r="B12" s="314"/>
      <c r="C12" s="299"/>
      <c r="D12" s="299"/>
      <c r="E12" s="237"/>
      <c r="F12" s="261"/>
      <c r="G12" s="261"/>
      <c r="H12" s="319"/>
      <c r="I12" s="319"/>
      <c r="J12" s="319"/>
      <c r="K12" s="321"/>
    </row>
    <row r="13" spans="2:11" ht="33.75" x14ac:dyDescent="0.25">
      <c r="B13" s="220" t="s">
        <v>510</v>
      </c>
      <c r="C13" s="221" t="s">
        <v>502</v>
      </c>
      <c r="D13" s="299"/>
      <c r="E13" s="222">
        <v>339</v>
      </c>
      <c r="F13" s="222">
        <v>300</v>
      </c>
      <c r="G13" s="222">
        <v>490</v>
      </c>
      <c r="H13" s="222">
        <v>400</v>
      </c>
      <c r="I13" s="222">
        <v>410</v>
      </c>
      <c r="J13" s="222">
        <v>420</v>
      </c>
      <c r="K13" s="223">
        <v>430</v>
      </c>
    </row>
    <row r="14" spans="2:11" ht="36.75" customHeight="1" x14ac:dyDescent="0.25">
      <c r="B14" s="314" t="s">
        <v>511</v>
      </c>
      <c r="C14" s="299" t="s">
        <v>502</v>
      </c>
      <c r="D14" s="299"/>
      <c r="E14" s="235">
        <v>0.86</v>
      </c>
      <c r="F14" s="323" t="s">
        <v>395</v>
      </c>
      <c r="G14" s="235">
        <v>1</v>
      </c>
      <c r="H14" s="319">
        <v>0.75</v>
      </c>
      <c r="I14" s="319">
        <v>0.78</v>
      </c>
      <c r="J14" s="319">
        <v>0.8</v>
      </c>
      <c r="K14" s="321">
        <v>0.85</v>
      </c>
    </row>
    <row r="15" spans="2:11" x14ac:dyDescent="0.25">
      <c r="B15" s="314"/>
      <c r="C15" s="299"/>
      <c r="D15" s="299"/>
      <c r="E15" s="239" t="s">
        <v>371</v>
      </c>
      <c r="F15" s="323"/>
      <c r="G15" s="239">
        <v>-3</v>
      </c>
      <c r="H15" s="319"/>
      <c r="I15" s="319"/>
      <c r="J15" s="319"/>
      <c r="K15" s="321"/>
    </row>
    <row r="16" spans="2:11" x14ac:dyDescent="0.25">
      <c r="B16" s="315"/>
      <c r="C16" s="300"/>
      <c r="D16" s="300"/>
      <c r="E16" s="256"/>
      <c r="F16" s="338"/>
      <c r="G16" s="238"/>
      <c r="H16" s="320"/>
      <c r="I16" s="320"/>
      <c r="J16" s="320"/>
      <c r="K16" s="322"/>
    </row>
    <row r="17" spans="2:2" x14ac:dyDescent="0.25">
      <c r="B17" s="262" t="s">
        <v>608</v>
      </c>
    </row>
    <row r="18" spans="2:2" ht="26.45" customHeight="1" x14ac:dyDescent="0.25">
      <c r="B18" s="250" t="s">
        <v>399</v>
      </c>
    </row>
  </sheetData>
  <mergeCells count="17">
    <mergeCell ref="F14:F16"/>
    <mergeCell ref="H14:H16"/>
    <mergeCell ref="I14:I16"/>
    <mergeCell ref="J14:J16"/>
    <mergeCell ref="K14:K16"/>
    <mergeCell ref="B2:K2"/>
    <mergeCell ref="E3:G3"/>
    <mergeCell ref="I3:K3"/>
    <mergeCell ref="D5:D16"/>
    <mergeCell ref="B9:B12"/>
    <mergeCell ref="C9:C12"/>
    <mergeCell ref="H9:H12"/>
    <mergeCell ref="I9:I12"/>
    <mergeCell ref="J9:J12"/>
    <mergeCell ref="K9:K12"/>
    <mergeCell ref="B14:B16"/>
    <mergeCell ref="C14:C16"/>
  </mergeCells>
  <pageMargins left="0.7" right="0.7" top="0.75" bottom="0.75" header="0.3" footer="0.3"/>
  <pageSetup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243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244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181</v>
      </c>
      <c r="D7" s="167">
        <v>217</v>
      </c>
      <c r="E7" s="168">
        <v>216</v>
      </c>
      <c r="F7" s="169">
        <v>77.146000000000001</v>
      </c>
      <c r="G7" s="170">
        <v>0.35715740740740742</v>
      </c>
      <c r="H7" s="168">
        <v>161</v>
      </c>
      <c r="I7" s="169">
        <v>81.052999999999997</v>
      </c>
      <c r="J7" s="170">
        <v>0.50343478260869567</v>
      </c>
      <c r="K7" s="168">
        <v>180</v>
      </c>
      <c r="L7" s="169">
        <v>87.530999999999992</v>
      </c>
      <c r="M7" s="170">
        <v>0.48628333333333329</v>
      </c>
      <c r="N7" s="168">
        <v>180</v>
      </c>
      <c r="O7" s="169">
        <v>91.425999999999988</v>
      </c>
      <c r="P7" s="170">
        <v>0.50792222222222216</v>
      </c>
      <c r="Q7" s="168">
        <v>180</v>
      </c>
      <c r="R7" s="169">
        <v>91.425999999999988</v>
      </c>
      <c r="S7" s="169">
        <v>0.50792222222222216</v>
      </c>
      <c r="T7" s="171">
        <v>3.7884142025745859E-2</v>
      </c>
      <c r="U7" s="171">
        <v>1</v>
      </c>
    </row>
    <row r="8" spans="2:21" x14ac:dyDescent="0.25">
      <c r="B8" s="172" t="s">
        <v>107</v>
      </c>
      <c r="C8" s="173">
        <v>18</v>
      </c>
      <c r="D8" s="173">
        <v>26</v>
      </c>
      <c r="E8" s="174">
        <v>26</v>
      </c>
      <c r="F8" s="175">
        <v>4.0460000000000003</v>
      </c>
      <c r="G8" s="176">
        <v>0.15561538461538463</v>
      </c>
      <c r="H8" s="174">
        <v>14</v>
      </c>
      <c r="I8" s="175">
        <v>1.8149999999999999</v>
      </c>
      <c r="J8" s="176">
        <v>0.12964285714285714</v>
      </c>
      <c r="K8" s="174">
        <v>18</v>
      </c>
      <c r="L8" s="175">
        <v>2.1459999999999999</v>
      </c>
      <c r="M8" s="176">
        <v>0.11922222222222222</v>
      </c>
      <c r="N8" s="174">
        <v>18</v>
      </c>
      <c r="O8" s="175">
        <v>2.25</v>
      </c>
      <c r="P8" s="176">
        <v>0.125</v>
      </c>
      <c r="Q8" s="177">
        <v>18</v>
      </c>
      <c r="R8" s="175">
        <v>2.25</v>
      </c>
      <c r="S8" s="175">
        <v>0.125</v>
      </c>
      <c r="T8" s="178">
        <v>8.7380373002892142E-2</v>
      </c>
      <c r="U8" s="179">
        <v>9.6739130434782605E-2</v>
      </c>
    </row>
    <row r="9" spans="2:21" x14ac:dyDescent="0.25">
      <c r="B9" s="172" t="s">
        <v>92</v>
      </c>
      <c r="C9" s="180">
        <v>90</v>
      </c>
      <c r="D9" s="180">
        <v>115</v>
      </c>
      <c r="E9" s="181">
        <v>115</v>
      </c>
      <c r="F9" s="182">
        <v>37.337000000000003</v>
      </c>
      <c r="G9" s="183">
        <v>0.32466956521739132</v>
      </c>
      <c r="H9" s="181">
        <v>82</v>
      </c>
      <c r="I9" s="182">
        <v>26.632000000000001</v>
      </c>
      <c r="J9" s="183">
        <v>0.32478048780487806</v>
      </c>
      <c r="K9" s="181">
        <v>90</v>
      </c>
      <c r="L9" s="182">
        <v>31.677</v>
      </c>
      <c r="M9" s="183">
        <v>0.35196666666666665</v>
      </c>
      <c r="N9" s="181">
        <v>90</v>
      </c>
      <c r="O9" s="182">
        <v>33.095999999999997</v>
      </c>
      <c r="P9" s="183">
        <v>0.3677333333333333</v>
      </c>
      <c r="Q9" s="184">
        <v>90</v>
      </c>
      <c r="R9" s="182">
        <v>33.095999999999997</v>
      </c>
      <c r="S9" s="182">
        <v>0.3677333333333333</v>
      </c>
      <c r="T9" s="185">
        <v>3.1516594382339447E-2</v>
      </c>
      <c r="U9" s="186">
        <v>0.50232919254658381</v>
      </c>
    </row>
    <row r="10" spans="2:21" x14ac:dyDescent="0.25">
      <c r="B10" s="172" t="s">
        <v>93</v>
      </c>
      <c r="C10" s="180">
        <v>60</v>
      </c>
      <c r="D10" s="180">
        <v>61</v>
      </c>
      <c r="E10" s="181">
        <v>60</v>
      </c>
      <c r="F10" s="182">
        <v>18.821000000000002</v>
      </c>
      <c r="G10" s="183">
        <v>0.31368333333333337</v>
      </c>
      <c r="H10" s="181">
        <v>54</v>
      </c>
      <c r="I10" s="182">
        <v>33.658999999999999</v>
      </c>
      <c r="J10" s="183">
        <v>0.62331481481481477</v>
      </c>
      <c r="K10" s="181">
        <v>59</v>
      </c>
      <c r="L10" s="182">
        <v>34.469000000000001</v>
      </c>
      <c r="M10" s="183">
        <v>0.58422033898305081</v>
      </c>
      <c r="N10" s="181">
        <v>59</v>
      </c>
      <c r="O10" s="182">
        <v>35.984999999999999</v>
      </c>
      <c r="P10" s="183">
        <v>0.6099152542372881</v>
      </c>
      <c r="Q10" s="184">
        <v>59</v>
      </c>
      <c r="R10" s="182">
        <v>35.984999999999999</v>
      </c>
      <c r="S10" s="182">
        <v>0.6099152542372881</v>
      </c>
      <c r="T10" s="185">
        <v>2.9957767644273936E-2</v>
      </c>
      <c r="U10" s="186">
        <v>0.32968426501035197</v>
      </c>
    </row>
    <row r="11" spans="2:21" x14ac:dyDescent="0.25">
      <c r="B11" s="172" t="s">
        <v>94</v>
      </c>
      <c r="C11" s="180">
        <v>11</v>
      </c>
      <c r="D11" s="180">
        <v>12</v>
      </c>
      <c r="E11" s="181">
        <v>12</v>
      </c>
      <c r="F11" s="182">
        <v>8.0950000000000006</v>
      </c>
      <c r="G11" s="183">
        <v>0.67458333333333342</v>
      </c>
      <c r="H11" s="181">
        <v>9</v>
      </c>
      <c r="I11" s="182">
        <v>11.472</v>
      </c>
      <c r="J11" s="183">
        <v>1.2746666666666666</v>
      </c>
      <c r="K11" s="181">
        <v>11</v>
      </c>
      <c r="L11" s="182">
        <v>11.763999999999999</v>
      </c>
      <c r="M11" s="183">
        <v>1.0694545454545454</v>
      </c>
      <c r="N11" s="181">
        <v>11</v>
      </c>
      <c r="O11" s="182">
        <v>12.287000000000001</v>
      </c>
      <c r="P11" s="183">
        <v>1.117</v>
      </c>
      <c r="Q11" s="184">
        <v>11</v>
      </c>
      <c r="R11" s="182">
        <v>12.287000000000001</v>
      </c>
      <c r="S11" s="182">
        <v>1.117</v>
      </c>
      <c r="T11" s="185">
        <v>6.917810999860885E-2</v>
      </c>
      <c r="U11" s="186">
        <v>5.9808488612836441E-2</v>
      </c>
    </row>
    <row r="12" spans="2:21" x14ac:dyDescent="0.25">
      <c r="B12" s="187" t="s">
        <v>95</v>
      </c>
      <c r="C12" s="188">
        <v>2</v>
      </c>
      <c r="D12" s="188">
        <v>3</v>
      </c>
      <c r="E12" s="189">
        <v>3</v>
      </c>
      <c r="F12" s="190">
        <v>8.8469999999999995</v>
      </c>
      <c r="G12" s="191">
        <v>2.9489999999999998</v>
      </c>
      <c r="H12" s="189">
        <v>2</v>
      </c>
      <c r="I12" s="190">
        <v>7.4749999999999996</v>
      </c>
      <c r="J12" s="191">
        <v>3.7374999999999998</v>
      </c>
      <c r="K12" s="189">
        <v>2</v>
      </c>
      <c r="L12" s="190">
        <v>7.4749999999999996</v>
      </c>
      <c r="M12" s="191">
        <v>3.7374999999999998</v>
      </c>
      <c r="N12" s="189">
        <v>2</v>
      </c>
      <c r="O12" s="190">
        <v>7.8079999999999998</v>
      </c>
      <c r="P12" s="191">
        <v>3.9039999999999999</v>
      </c>
      <c r="Q12" s="192">
        <v>2</v>
      </c>
      <c r="R12" s="190">
        <v>7.8079999999999998</v>
      </c>
      <c r="S12" s="190">
        <v>3.9039999999999999</v>
      </c>
      <c r="T12" s="193">
        <v>0</v>
      </c>
      <c r="U12" s="194">
        <v>1.1438923395445135E-2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topLeftCell="A45" workbookViewId="0">
      <selection activeCell="K44" sqref="K44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245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933.15</v>
      </c>
      <c r="D5" s="15">
        <v>461.24299999999999</v>
      </c>
      <c r="E5" s="15">
        <v>780.05899999999997</v>
      </c>
      <c r="F5" s="16">
        <v>351.245</v>
      </c>
      <c r="G5" s="17">
        <v>-0.27800000000000002</v>
      </c>
      <c r="H5" s="17">
        <v>1</v>
      </c>
      <c r="I5" s="15">
        <v>429.32862702608583</v>
      </c>
      <c r="J5" s="15">
        <v>487.09873612193127</v>
      </c>
      <c r="K5" s="15">
        <v>481.81657897481796</v>
      </c>
      <c r="L5" s="17">
        <v>0.111</v>
      </c>
      <c r="M5" s="18">
        <v>1</v>
      </c>
    </row>
    <row r="6" spans="2:28" x14ac:dyDescent="0.25">
      <c r="B6" s="20" t="s">
        <v>19</v>
      </c>
      <c r="C6" s="21">
        <v>933.15</v>
      </c>
      <c r="D6" s="21">
        <v>461.24299999999999</v>
      </c>
      <c r="E6" s="21">
        <v>780.05899999999997</v>
      </c>
      <c r="F6" s="22">
        <v>351.245</v>
      </c>
      <c r="G6" s="23">
        <v>-0.27800000000000002</v>
      </c>
      <c r="H6" s="24">
        <v>1</v>
      </c>
      <c r="I6" s="21">
        <v>429.32862702608583</v>
      </c>
      <c r="J6" s="21">
        <v>487.09873612193127</v>
      </c>
      <c r="K6" s="21">
        <v>481.81657897481796</v>
      </c>
      <c r="L6" s="25">
        <v>0.111</v>
      </c>
      <c r="M6" s="26">
        <v>1</v>
      </c>
    </row>
    <row r="7" spans="2:28" x14ac:dyDescent="0.2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25">
      <c r="B8" s="286" t="s">
        <v>246</v>
      </c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</row>
    <row r="9" spans="2:28" ht="46.5" x14ac:dyDescent="0.25">
      <c r="B9" s="29" t="s">
        <v>21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2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90" t="s">
        <v>11</v>
      </c>
      <c r="H10" s="291"/>
      <c r="I10" s="40" t="s">
        <v>12</v>
      </c>
      <c r="J10" s="40" t="s">
        <v>13</v>
      </c>
      <c r="K10" s="40" t="s">
        <v>14</v>
      </c>
      <c r="L10" s="290" t="s">
        <v>15</v>
      </c>
      <c r="M10" s="292"/>
    </row>
    <row r="11" spans="2:28" x14ac:dyDescent="0.25">
      <c r="B11" s="42" t="s">
        <v>22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25">
      <c r="B12" s="42" t="s">
        <v>23</v>
      </c>
      <c r="C12" s="49">
        <v>365.57900000000001</v>
      </c>
      <c r="D12" s="49">
        <v>526.23599999999999</v>
      </c>
      <c r="E12" s="49">
        <v>1391.1</v>
      </c>
      <c r="F12" s="50">
        <v>300.13200000000001</v>
      </c>
      <c r="G12" s="51">
        <v>-6.4000000000000001E-2</v>
      </c>
      <c r="H12" s="51">
        <v>0.81899999999999995</v>
      </c>
      <c r="I12" s="49">
        <v>415.84122998999999</v>
      </c>
      <c r="J12" s="49">
        <v>476.2181313575</v>
      </c>
      <c r="K12" s="49">
        <v>482.01388893200004</v>
      </c>
      <c r="L12" s="51">
        <v>0.17100000000000001</v>
      </c>
      <c r="M12" s="52">
        <v>0.93600000000000005</v>
      </c>
    </row>
    <row r="13" spans="2:28" x14ac:dyDescent="0.25">
      <c r="B13" s="53" t="s">
        <v>25</v>
      </c>
      <c r="C13" s="106">
        <v>365.57900000000001</v>
      </c>
      <c r="D13" s="107">
        <v>526.23599999999999</v>
      </c>
      <c r="E13" s="200">
        <v>1391.1</v>
      </c>
      <c r="F13" s="200">
        <v>300.13200000000001</v>
      </c>
      <c r="G13" s="109">
        <v>-6.4000000000000001E-2</v>
      </c>
      <c r="H13" s="109">
        <v>0.81899999999999995</v>
      </c>
      <c r="I13" s="107">
        <v>415.84122998999999</v>
      </c>
      <c r="J13" s="107">
        <v>476.2181313575</v>
      </c>
      <c r="K13" s="200">
        <v>482.01388893200004</v>
      </c>
      <c r="L13" s="109">
        <v>0.17100000000000001</v>
      </c>
      <c r="M13" s="109">
        <v>0.93600000000000005</v>
      </c>
    </row>
    <row r="14" spans="2:28" x14ac:dyDescent="0.25">
      <c r="B14" s="117" t="s">
        <v>100</v>
      </c>
      <c r="C14" s="49">
        <v>0</v>
      </c>
      <c r="D14" s="49">
        <v>179.09700000000001</v>
      </c>
      <c r="E14" s="49">
        <v>602.79100000000005</v>
      </c>
      <c r="F14" s="201">
        <v>60.783000000000001</v>
      </c>
      <c r="G14" s="202">
        <v>0</v>
      </c>
      <c r="H14" s="202">
        <v>0.18099999999999999</v>
      </c>
      <c r="I14" s="49">
        <v>20</v>
      </c>
      <c r="J14" s="49">
        <v>20</v>
      </c>
      <c r="K14" s="49">
        <v>0</v>
      </c>
      <c r="L14" s="202">
        <v>-1</v>
      </c>
      <c r="M14" s="203">
        <v>6.4000000000000001E-2</v>
      </c>
    </row>
    <row r="15" spans="2:28" x14ac:dyDescent="0.25">
      <c r="B15" s="62" t="s">
        <v>26</v>
      </c>
      <c r="C15" s="63">
        <v>365.57900000000001</v>
      </c>
      <c r="D15" s="63">
        <v>705.33299999999997</v>
      </c>
      <c r="E15" s="64">
        <v>1993.8910000000001</v>
      </c>
      <c r="F15" s="64">
        <v>360.91500000000002</v>
      </c>
      <c r="G15" s="65">
        <v>-4.0000000000000001E-3</v>
      </c>
      <c r="H15" s="65">
        <v>1</v>
      </c>
      <c r="I15" s="63">
        <v>435.84122998999999</v>
      </c>
      <c r="J15" s="63">
        <v>496.2181313575</v>
      </c>
      <c r="K15" s="64">
        <v>482.01388893200004</v>
      </c>
      <c r="L15" s="65">
        <v>0.10100000000000001</v>
      </c>
      <c r="M15" s="66">
        <v>1</v>
      </c>
    </row>
    <row r="16" spans="2:28" x14ac:dyDescent="0.25">
      <c r="B16" s="42" t="s">
        <v>27</v>
      </c>
      <c r="C16" s="67"/>
      <c r="D16" s="67"/>
      <c r="E16" s="67"/>
      <c r="F16" s="68"/>
      <c r="G16" s="69"/>
      <c r="H16" s="69"/>
      <c r="I16" s="67"/>
      <c r="J16" s="67"/>
      <c r="K16" s="67"/>
      <c r="L16" s="69"/>
      <c r="M16" s="70"/>
    </row>
    <row r="17" spans="2:13" x14ac:dyDescent="0.25">
      <c r="B17" s="42" t="s">
        <v>28</v>
      </c>
      <c r="C17" s="49">
        <v>933.15000000000009</v>
      </c>
      <c r="D17" s="49">
        <v>461.24300000000005</v>
      </c>
      <c r="E17" s="49">
        <v>697.2</v>
      </c>
      <c r="F17" s="50">
        <v>351.245</v>
      </c>
      <c r="G17" s="71">
        <v>-0.27800000000000002</v>
      </c>
      <c r="H17" s="71">
        <v>0.97299999999999998</v>
      </c>
      <c r="I17" s="49">
        <v>429.32862702608571</v>
      </c>
      <c r="J17" s="49">
        <v>487.09873612193127</v>
      </c>
      <c r="K17" s="49">
        <v>481.8165789748179</v>
      </c>
      <c r="L17" s="71">
        <v>0.111</v>
      </c>
      <c r="M17" s="72">
        <v>1</v>
      </c>
    </row>
    <row r="18" spans="2:13" x14ac:dyDescent="0.25">
      <c r="B18" s="53" t="s">
        <v>29</v>
      </c>
      <c r="C18" s="54">
        <v>138.55699999999999</v>
      </c>
      <c r="D18" s="55">
        <v>191.98</v>
      </c>
      <c r="E18" s="56">
        <v>202.935</v>
      </c>
      <c r="F18" s="56">
        <v>226.69900000000001</v>
      </c>
      <c r="G18" s="57">
        <v>0.17799999999999999</v>
      </c>
      <c r="H18" s="57">
        <v>0.36799999999999999</v>
      </c>
      <c r="I18" s="55">
        <v>240.07633982405241</v>
      </c>
      <c r="J18" s="55">
        <v>259.28244700997658</v>
      </c>
      <c r="K18" s="56">
        <v>280.02504277077475</v>
      </c>
      <c r="L18" s="57">
        <v>7.2999999999999995E-2</v>
      </c>
      <c r="M18" s="57">
        <v>0.57999999999999996</v>
      </c>
    </row>
    <row r="19" spans="2:13" x14ac:dyDescent="0.25">
      <c r="B19" s="53" t="s">
        <v>30</v>
      </c>
      <c r="C19" s="73">
        <v>792.67100000000005</v>
      </c>
      <c r="D19" s="74">
        <v>266.89800000000002</v>
      </c>
      <c r="E19" s="75">
        <v>491.79300000000001</v>
      </c>
      <c r="F19" s="75">
        <v>123.024</v>
      </c>
      <c r="G19" s="76">
        <v>-0.46300000000000002</v>
      </c>
      <c r="H19" s="76">
        <v>0.60199999999999998</v>
      </c>
      <c r="I19" s="74">
        <v>185.90902152203333</v>
      </c>
      <c r="J19" s="74">
        <v>223.91782343195467</v>
      </c>
      <c r="K19" s="75">
        <v>196.75307052404312</v>
      </c>
      <c r="L19" s="76">
        <v>0.16900000000000001</v>
      </c>
      <c r="M19" s="76">
        <v>0.41299999999999998</v>
      </c>
    </row>
    <row r="20" spans="2:13" x14ac:dyDescent="0.25">
      <c r="B20" s="53" t="s">
        <v>31</v>
      </c>
      <c r="C20" s="58">
        <v>1.9219999999999999</v>
      </c>
      <c r="D20" s="59">
        <v>2.3650000000000002</v>
      </c>
      <c r="E20" s="60">
        <v>2.472</v>
      </c>
      <c r="F20" s="60">
        <v>1.522</v>
      </c>
      <c r="G20" s="61">
        <v>-7.4999999999999997E-2</v>
      </c>
      <c r="H20" s="61">
        <v>4.0000000000000001E-3</v>
      </c>
      <c r="I20" s="59">
        <v>3.34326568</v>
      </c>
      <c r="J20" s="59">
        <v>3.8984656800000002</v>
      </c>
      <c r="K20" s="60">
        <v>5.0384656799999989</v>
      </c>
      <c r="L20" s="61">
        <v>0.49</v>
      </c>
      <c r="M20" s="61">
        <v>8.0000000000000002E-3</v>
      </c>
    </row>
    <row r="21" spans="2:13" x14ac:dyDescent="0.25">
      <c r="B21" s="42" t="s">
        <v>101</v>
      </c>
      <c r="C21" s="49">
        <v>0</v>
      </c>
      <c r="D21" s="49">
        <v>0</v>
      </c>
      <c r="E21" s="49">
        <v>82.858999999999995</v>
      </c>
      <c r="F21" s="50">
        <v>0</v>
      </c>
      <c r="G21" s="204">
        <v>0</v>
      </c>
      <c r="H21" s="204">
        <v>2.7E-2</v>
      </c>
      <c r="I21" s="49">
        <v>0</v>
      </c>
      <c r="J21" s="49">
        <v>0</v>
      </c>
      <c r="K21" s="49">
        <v>0</v>
      </c>
      <c r="L21" s="204">
        <v>0</v>
      </c>
      <c r="M21" s="205">
        <v>0</v>
      </c>
    </row>
    <row r="22" spans="2:13" x14ac:dyDescent="0.25">
      <c r="B22" s="62" t="s">
        <v>32</v>
      </c>
      <c r="C22" s="77">
        <v>933.15000000000009</v>
      </c>
      <c r="D22" s="77">
        <v>461.24300000000005</v>
      </c>
      <c r="E22" s="78">
        <v>780.05900000000008</v>
      </c>
      <c r="F22" s="78">
        <v>351.245</v>
      </c>
      <c r="G22" s="65">
        <v>-0.27800000000000002</v>
      </c>
      <c r="H22" s="65">
        <v>1</v>
      </c>
      <c r="I22" s="77">
        <v>429.32862702608571</v>
      </c>
      <c r="J22" s="77">
        <v>487.09873612193127</v>
      </c>
      <c r="K22" s="78">
        <v>481.8165789748179</v>
      </c>
      <c r="L22" s="65">
        <v>0.111</v>
      </c>
      <c r="M22" s="66">
        <v>1</v>
      </c>
    </row>
    <row r="23" spans="2:13" x14ac:dyDescent="0.25">
      <c r="B23" s="79" t="s">
        <v>33</v>
      </c>
      <c r="C23" s="80">
        <v>-567.6</v>
      </c>
      <c r="D23" s="80">
        <v>244.1</v>
      </c>
      <c r="E23" s="81">
        <v>1213.8</v>
      </c>
      <c r="F23" s="81">
        <v>9.6999999999999993</v>
      </c>
      <c r="G23" s="82">
        <v>-1.258</v>
      </c>
      <c r="H23" s="82"/>
      <c r="I23" s="80">
        <v>6.5</v>
      </c>
      <c r="J23" s="80">
        <v>9.1</v>
      </c>
      <c r="K23" s="81">
        <v>0</v>
      </c>
      <c r="L23" s="82">
        <v>-1</v>
      </c>
      <c r="M23" s="83"/>
    </row>
    <row r="24" spans="2:13" x14ac:dyDescent="0.25">
      <c r="B24" s="42"/>
      <c r="C24" s="74"/>
      <c r="D24" s="74"/>
      <c r="E24" s="74"/>
      <c r="F24" s="74"/>
      <c r="G24" s="84"/>
      <c r="H24" s="84"/>
      <c r="I24" s="74"/>
      <c r="J24" s="74"/>
      <c r="K24" s="74"/>
      <c r="L24" s="84"/>
      <c r="M24" s="85"/>
    </row>
    <row r="25" spans="2:13" x14ac:dyDescent="0.25">
      <c r="B25" s="86" t="s">
        <v>34</v>
      </c>
      <c r="C25" s="74"/>
      <c r="D25" s="74"/>
      <c r="E25" s="74"/>
      <c r="F25" s="74"/>
      <c r="G25" s="87"/>
      <c r="H25" s="87"/>
      <c r="I25" s="74"/>
      <c r="J25" s="74"/>
      <c r="K25" s="74"/>
      <c r="L25" s="87"/>
      <c r="M25" s="87"/>
    </row>
    <row r="26" spans="2:13" ht="18" x14ac:dyDescent="0.25">
      <c r="B26" s="88" t="s">
        <v>35</v>
      </c>
      <c r="C26" s="89">
        <v>-11.87299999999999</v>
      </c>
      <c r="D26" s="89">
        <v>-62.749048364851205</v>
      </c>
      <c r="E26" s="89">
        <v>-227.15200000000002</v>
      </c>
      <c r="F26" s="90">
        <v>-193.09699999999998</v>
      </c>
      <c r="G26" s="51">
        <v>1.534</v>
      </c>
      <c r="H26" s="51">
        <v>1</v>
      </c>
      <c r="I26" s="89">
        <v>-144.31624624608571</v>
      </c>
      <c r="J26" s="89">
        <v>-146.83023008443126</v>
      </c>
      <c r="K26" s="91">
        <v>-189.64855336281781</v>
      </c>
      <c r="L26" s="51">
        <v>-6.0000000000000001E-3</v>
      </c>
      <c r="M26" s="52">
        <v>1</v>
      </c>
    </row>
    <row r="27" spans="2:13" x14ac:dyDescent="0.25">
      <c r="B27" s="92" t="s">
        <v>36</v>
      </c>
      <c r="C27" s="74"/>
      <c r="D27" s="74"/>
      <c r="E27" s="74"/>
      <c r="F27" s="93"/>
      <c r="G27" s="51"/>
      <c r="H27" s="51"/>
      <c r="I27" s="74"/>
      <c r="J27" s="74"/>
      <c r="K27" s="74"/>
      <c r="L27" s="51"/>
      <c r="M27" s="52"/>
    </row>
    <row r="28" spans="2:13" x14ac:dyDescent="0.25">
      <c r="B28" s="92" t="s">
        <v>37</v>
      </c>
      <c r="C28" s="49">
        <v>139.28899999999999</v>
      </c>
      <c r="D28" s="49">
        <v>131.46799999999999</v>
      </c>
      <c r="E28" s="49">
        <v>137.334</v>
      </c>
      <c r="F28" s="50">
        <v>97.033000000000001</v>
      </c>
      <c r="G28" s="51">
        <v>-0.114</v>
      </c>
      <c r="H28" s="51">
        <v>0.83</v>
      </c>
      <c r="I28" s="49">
        <v>164.97173310000002</v>
      </c>
      <c r="J28" s="49">
        <v>176.8392683575</v>
      </c>
      <c r="K28" s="49">
        <v>148.43423353200001</v>
      </c>
      <c r="L28" s="51">
        <v>0.152</v>
      </c>
      <c r="M28" s="52">
        <v>0.873</v>
      </c>
    </row>
    <row r="29" spans="2:13" x14ac:dyDescent="0.25">
      <c r="B29" s="94" t="s">
        <v>39</v>
      </c>
      <c r="C29" s="106">
        <v>139.28899999999999</v>
      </c>
      <c r="D29" s="107">
        <v>131.46799999999999</v>
      </c>
      <c r="E29" s="107">
        <v>137.334</v>
      </c>
      <c r="F29" s="108">
        <v>97.033000000000001</v>
      </c>
      <c r="G29" s="109">
        <v>-0.114</v>
      </c>
      <c r="H29" s="109">
        <v>0.83</v>
      </c>
      <c r="I29" s="107">
        <v>164.97173310000002</v>
      </c>
      <c r="J29" s="107">
        <v>176.8392683575</v>
      </c>
      <c r="K29" s="200">
        <v>148.43423353200001</v>
      </c>
      <c r="L29" s="109">
        <v>0.152</v>
      </c>
      <c r="M29" s="109">
        <v>0.873</v>
      </c>
    </row>
    <row r="30" spans="2:13" ht="18" x14ac:dyDescent="0.25">
      <c r="B30" s="92" t="s">
        <v>40</v>
      </c>
      <c r="C30" s="49">
        <v>42.195</v>
      </c>
      <c r="D30" s="49">
        <v>60.896999999999998</v>
      </c>
      <c r="E30" s="49">
        <v>7.8959999999999999</v>
      </c>
      <c r="F30" s="50">
        <v>8</v>
      </c>
      <c r="G30" s="51">
        <v>-0.42599999999999999</v>
      </c>
      <c r="H30" s="51">
        <v>0.17</v>
      </c>
      <c r="I30" s="49">
        <v>36.859381999999997</v>
      </c>
      <c r="J30" s="49">
        <v>20.852772000000002</v>
      </c>
      <c r="K30" s="49">
        <v>25.023326399999998</v>
      </c>
      <c r="L30" s="51">
        <v>0.46200000000000002</v>
      </c>
      <c r="M30" s="52">
        <v>0.127</v>
      </c>
    </row>
    <row r="31" spans="2:13" x14ac:dyDescent="0.25">
      <c r="B31" s="97" t="s">
        <v>41</v>
      </c>
      <c r="C31" s="77">
        <v>181.48399999999998</v>
      </c>
      <c r="D31" s="77">
        <v>192.36499999999998</v>
      </c>
      <c r="E31" s="77">
        <v>145.22999999999999</v>
      </c>
      <c r="F31" s="98">
        <v>105.033</v>
      </c>
      <c r="G31" s="99">
        <v>-0.16700000000000001</v>
      </c>
      <c r="H31" s="99">
        <v>1</v>
      </c>
      <c r="I31" s="77">
        <v>201.83111510000003</v>
      </c>
      <c r="J31" s="77">
        <v>197.69204035749999</v>
      </c>
      <c r="K31" s="78">
        <v>173.45755993200001</v>
      </c>
      <c r="L31" s="99">
        <v>0.182</v>
      </c>
      <c r="M31" s="100">
        <v>1</v>
      </c>
    </row>
    <row r="32" spans="2:13" x14ac:dyDescent="0.25">
      <c r="B32" s="101" t="s">
        <v>42</v>
      </c>
      <c r="C32" s="67"/>
      <c r="D32" s="67"/>
      <c r="E32" s="67"/>
      <c r="F32" s="68"/>
      <c r="G32" s="102"/>
      <c r="H32" s="102"/>
      <c r="I32" s="67"/>
      <c r="J32" s="67"/>
      <c r="K32" s="67"/>
      <c r="L32" s="102"/>
      <c r="M32" s="103"/>
    </row>
    <row r="33" spans="2:13" x14ac:dyDescent="0.25">
      <c r="B33" s="92" t="s">
        <v>43</v>
      </c>
      <c r="C33" s="49">
        <v>193.35699999999997</v>
      </c>
      <c r="D33" s="49">
        <v>255.11404836485119</v>
      </c>
      <c r="E33" s="49">
        <v>372.38200000000001</v>
      </c>
      <c r="F33" s="50">
        <v>298.13</v>
      </c>
      <c r="G33" s="51">
        <v>0.155</v>
      </c>
      <c r="H33" s="51">
        <v>1</v>
      </c>
      <c r="I33" s="49">
        <v>346.14736134608575</v>
      </c>
      <c r="J33" s="49">
        <v>344.52227044193125</v>
      </c>
      <c r="K33" s="49">
        <v>363.10611329481782</v>
      </c>
      <c r="L33" s="51">
        <v>6.8000000000000005E-2</v>
      </c>
      <c r="M33" s="52">
        <v>1</v>
      </c>
    </row>
    <row r="34" spans="2:13" x14ac:dyDescent="0.25">
      <c r="B34" s="94" t="s">
        <v>29</v>
      </c>
      <c r="C34" s="54">
        <v>138.55699999999999</v>
      </c>
      <c r="D34" s="55">
        <v>191.98</v>
      </c>
      <c r="E34" s="55">
        <v>202.935</v>
      </c>
      <c r="F34" s="95">
        <v>226.69900000000001</v>
      </c>
      <c r="G34" s="57">
        <v>0.17799999999999999</v>
      </c>
      <c r="H34" s="57">
        <v>0.69399999999999995</v>
      </c>
      <c r="I34" s="55">
        <v>240.07633982405241</v>
      </c>
      <c r="J34" s="55">
        <v>259.28244700997658</v>
      </c>
      <c r="K34" s="56">
        <v>280.02504277077475</v>
      </c>
      <c r="L34" s="57">
        <v>7.2999999999999995E-2</v>
      </c>
      <c r="M34" s="57">
        <v>0.74399999999999999</v>
      </c>
    </row>
    <row r="35" spans="2:13" x14ac:dyDescent="0.25">
      <c r="B35" s="94" t="s">
        <v>30</v>
      </c>
      <c r="C35" s="58">
        <v>54.8</v>
      </c>
      <c r="D35" s="59">
        <v>63.134048364851203</v>
      </c>
      <c r="E35" s="59">
        <v>169.447</v>
      </c>
      <c r="F35" s="96">
        <v>71.430999999999997</v>
      </c>
      <c r="G35" s="61">
        <v>9.1999999999999998E-2</v>
      </c>
      <c r="H35" s="61">
        <v>0.30599999999999999</v>
      </c>
      <c r="I35" s="59">
        <v>106.07102152203333</v>
      </c>
      <c r="J35" s="59">
        <v>85.239823431954662</v>
      </c>
      <c r="K35" s="60">
        <v>83.081070524043085</v>
      </c>
      <c r="L35" s="61">
        <v>5.1999999999999998E-2</v>
      </c>
      <c r="M35" s="61">
        <v>0.25600000000000001</v>
      </c>
    </row>
    <row r="36" spans="2:13" x14ac:dyDescent="0.25">
      <c r="B36" s="97" t="s">
        <v>44</v>
      </c>
      <c r="C36" s="77">
        <v>193.35699999999997</v>
      </c>
      <c r="D36" s="77">
        <v>255.11404836485119</v>
      </c>
      <c r="E36" s="77">
        <v>372.38200000000001</v>
      </c>
      <c r="F36" s="98">
        <v>298.13</v>
      </c>
      <c r="G36" s="99">
        <v>0.155</v>
      </c>
      <c r="H36" s="99">
        <v>1</v>
      </c>
      <c r="I36" s="77">
        <v>346.14736134608575</v>
      </c>
      <c r="J36" s="77">
        <v>344.52227044193125</v>
      </c>
      <c r="K36" s="78">
        <v>363.10611329481782</v>
      </c>
      <c r="L36" s="99">
        <v>6.8000000000000005E-2</v>
      </c>
      <c r="M36" s="100">
        <v>1</v>
      </c>
    </row>
    <row r="37" spans="2:13" ht="36" x14ac:dyDescent="0.25">
      <c r="B37" s="92" t="s">
        <v>158</v>
      </c>
      <c r="C37" s="74">
        <v>415.70600000000002</v>
      </c>
      <c r="D37" s="74">
        <v>113.56200000000001</v>
      </c>
      <c r="E37" s="74">
        <v>1787.9599999999998</v>
      </c>
      <c r="F37" s="93">
        <v>-1040.0170000000001</v>
      </c>
      <c r="G37" s="51">
        <v>-2.3580000000000001</v>
      </c>
      <c r="H37" s="51">
        <v>1</v>
      </c>
      <c r="I37" s="74">
        <v>1.9880000000000564</v>
      </c>
      <c r="J37" s="74">
        <v>-104.68200000000002</v>
      </c>
      <c r="K37" s="74">
        <v>-50.158000000000015</v>
      </c>
      <c r="L37" s="51">
        <v>-0.63600000000000001</v>
      </c>
      <c r="M37" s="52">
        <v>1</v>
      </c>
    </row>
    <row r="38" spans="2:13" ht="18" x14ac:dyDescent="0.25">
      <c r="B38" s="94" t="s">
        <v>159</v>
      </c>
      <c r="C38" s="54">
        <v>-269.44600000000003</v>
      </c>
      <c r="D38" s="55">
        <v>-445.822</v>
      </c>
      <c r="E38" s="55">
        <v>-932.64400000000001</v>
      </c>
      <c r="F38" s="95">
        <v>-1650.95</v>
      </c>
      <c r="G38" s="209">
        <v>0.83</v>
      </c>
      <c r="H38" s="209">
        <v>-0.877</v>
      </c>
      <c r="I38" s="55">
        <v>-720</v>
      </c>
      <c r="J38" s="55">
        <v>-900</v>
      </c>
      <c r="K38" s="56">
        <v>-960</v>
      </c>
      <c r="L38" s="209">
        <v>-0.16500000000000001</v>
      </c>
      <c r="M38" s="209">
        <v>-83.212000000000003</v>
      </c>
    </row>
    <row r="39" spans="2:13" x14ac:dyDescent="0.25">
      <c r="B39" s="94" t="s">
        <v>160</v>
      </c>
      <c r="C39" s="58">
        <v>685.15200000000004</v>
      </c>
      <c r="D39" s="59">
        <v>559.38400000000001</v>
      </c>
      <c r="E39" s="59">
        <v>2720.6039999999998</v>
      </c>
      <c r="F39" s="96">
        <v>610.93299999999999</v>
      </c>
      <c r="G39" s="210">
        <v>-3.6999999999999998E-2</v>
      </c>
      <c r="H39" s="210">
        <v>1.877</v>
      </c>
      <c r="I39" s="59">
        <v>721.98800000000006</v>
      </c>
      <c r="J39" s="59">
        <v>795.31799999999998</v>
      </c>
      <c r="K39" s="60">
        <v>909.84199999999998</v>
      </c>
      <c r="L39" s="210">
        <v>0.14199999999999999</v>
      </c>
      <c r="M39" s="210">
        <v>84.212000000000003</v>
      </c>
    </row>
    <row r="40" spans="2:13" ht="18" x14ac:dyDescent="0.25">
      <c r="B40" s="92" t="s">
        <v>45</v>
      </c>
      <c r="C40" s="49">
        <v>-1.8169999999999999</v>
      </c>
      <c r="D40" s="49">
        <v>-2.3260000000000001</v>
      </c>
      <c r="E40" s="49">
        <v>-3.5550000000000002</v>
      </c>
      <c r="F40" s="50">
        <v>-7</v>
      </c>
      <c r="G40" s="51">
        <v>0.56799999999999995</v>
      </c>
      <c r="H40" s="51">
        <v>1</v>
      </c>
      <c r="I40" s="49">
        <v>-2.6</v>
      </c>
      <c r="J40" s="49">
        <v>-32.700330000000001</v>
      </c>
      <c r="K40" s="104">
        <v>-2.7759999999999998</v>
      </c>
      <c r="L40" s="51">
        <v>-0.26500000000000001</v>
      </c>
      <c r="M40" s="52">
        <v>1</v>
      </c>
    </row>
    <row r="41" spans="2:13" ht="18" x14ac:dyDescent="0.25">
      <c r="B41" s="94" t="s">
        <v>46</v>
      </c>
      <c r="C41" s="54">
        <v>-1.8169999999999999</v>
      </c>
      <c r="D41" s="55">
        <v>-2.492</v>
      </c>
      <c r="E41" s="55">
        <v>-3.5550000000000002</v>
      </c>
      <c r="F41" s="95">
        <v>-2</v>
      </c>
      <c r="G41" s="57">
        <v>3.3000000000000002E-2</v>
      </c>
      <c r="H41" s="57">
        <v>0.83899999999999997</v>
      </c>
      <c r="I41" s="55">
        <v>-2.6</v>
      </c>
      <c r="J41" s="55">
        <v>-32.700330000000001</v>
      </c>
      <c r="K41" s="55">
        <v>-2.7759999999999998</v>
      </c>
      <c r="L41" s="57">
        <v>0.115</v>
      </c>
      <c r="M41" s="57">
        <v>0.82099999999999995</v>
      </c>
    </row>
    <row r="42" spans="2:13" ht="18" x14ac:dyDescent="0.25">
      <c r="B42" s="94" t="s">
        <v>47</v>
      </c>
      <c r="C42" s="73">
        <v>0</v>
      </c>
      <c r="D42" s="74">
        <v>0</v>
      </c>
      <c r="E42" s="74">
        <v>0</v>
      </c>
      <c r="F42" s="93">
        <v>-5</v>
      </c>
      <c r="G42" s="76">
        <v>0</v>
      </c>
      <c r="H42" s="76">
        <v>0.17899999999999999</v>
      </c>
      <c r="I42" s="74">
        <v>0</v>
      </c>
      <c r="J42" s="74">
        <v>0</v>
      </c>
      <c r="K42" s="74">
        <v>0</v>
      </c>
      <c r="L42" s="76">
        <v>-1</v>
      </c>
      <c r="M42" s="76">
        <v>0.17899999999999999</v>
      </c>
    </row>
    <row r="43" spans="2:13" ht="18" x14ac:dyDescent="0.25">
      <c r="B43" s="94" t="s">
        <v>150</v>
      </c>
      <c r="C43" s="58">
        <v>0</v>
      </c>
      <c r="D43" s="59">
        <v>0.16600000000000001</v>
      </c>
      <c r="E43" s="59">
        <v>0</v>
      </c>
      <c r="F43" s="96">
        <v>0</v>
      </c>
      <c r="G43" s="61">
        <v>0</v>
      </c>
      <c r="H43" s="61">
        <v>-1.7999999999999999E-2</v>
      </c>
      <c r="I43" s="59">
        <v>0</v>
      </c>
      <c r="J43" s="59">
        <v>0</v>
      </c>
      <c r="K43" s="59">
        <v>0</v>
      </c>
      <c r="L43" s="61">
        <v>0</v>
      </c>
      <c r="M43" s="61">
        <v>0</v>
      </c>
    </row>
    <row r="44" spans="2:13" ht="18" x14ac:dyDescent="0.25">
      <c r="B44" s="110" t="s">
        <v>51</v>
      </c>
      <c r="C44" s="111">
        <v>402.01600000000002</v>
      </c>
      <c r="D44" s="111">
        <v>48.486951635148806</v>
      </c>
      <c r="E44" s="111">
        <v>1557.2529999999997</v>
      </c>
      <c r="F44" s="112">
        <v>-1240.114</v>
      </c>
      <c r="G44" s="113">
        <v>-2.456</v>
      </c>
      <c r="H44" s="113">
        <v>-0.25</v>
      </c>
      <c r="I44" s="111">
        <v>-144.92824624608565</v>
      </c>
      <c r="J44" s="111">
        <v>-284.21256008443129</v>
      </c>
      <c r="K44" s="114">
        <v>-242.58255336281783</v>
      </c>
      <c r="L44" s="113">
        <v>-0.42</v>
      </c>
      <c r="M44" s="115">
        <v>-1.2390000000000001</v>
      </c>
    </row>
    <row r="45" spans="2:13" x14ac:dyDescent="0.25">
      <c r="B45" s="42"/>
      <c r="C45" s="74"/>
      <c r="D45" s="74"/>
      <c r="E45" s="74"/>
      <c r="F45" s="74"/>
      <c r="G45" s="116"/>
      <c r="H45" s="116"/>
      <c r="I45" s="74"/>
      <c r="J45" s="74"/>
      <c r="K45" s="74"/>
      <c r="L45" s="116"/>
      <c r="M45" s="116"/>
    </row>
    <row r="46" spans="2:13" ht="18" x14ac:dyDescent="0.25">
      <c r="B46" s="117" t="s">
        <v>52</v>
      </c>
      <c r="C46" s="74"/>
      <c r="D46" s="74"/>
      <c r="E46" s="74"/>
      <c r="F46" s="74"/>
      <c r="G46" s="118"/>
      <c r="H46" s="118"/>
      <c r="I46" s="74"/>
      <c r="J46" s="74"/>
      <c r="K46" s="74"/>
      <c r="L46" s="118"/>
      <c r="M46" s="118"/>
    </row>
    <row r="47" spans="2:13" x14ac:dyDescent="0.25">
      <c r="B47" s="119" t="s">
        <v>53</v>
      </c>
      <c r="C47" s="55">
        <v>3.4820000000000002</v>
      </c>
      <c r="D47" s="55">
        <v>3.609</v>
      </c>
      <c r="E47" s="55">
        <v>4.6820000000000004</v>
      </c>
      <c r="F47" s="95">
        <v>7.5650000000000004</v>
      </c>
      <c r="G47" s="57">
        <v>0.29499999999999998</v>
      </c>
      <c r="H47" s="57">
        <v>1E-3</v>
      </c>
      <c r="I47" s="55">
        <v>10.164999999999999</v>
      </c>
      <c r="J47" s="55">
        <v>42.865000000000002</v>
      </c>
      <c r="K47" s="55">
        <v>45.640999999999998</v>
      </c>
      <c r="L47" s="57">
        <v>0.82</v>
      </c>
      <c r="M47" s="120">
        <v>5.0000000000000001E-3</v>
      </c>
    </row>
    <row r="48" spans="2:13" x14ac:dyDescent="0.25">
      <c r="B48" s="121" t="s">
        <v>54</v>
      </c>
      <c r="C48" s="74"/>
      <c r="D48" s="74"/>
      <c r="E48" s="74"/>
      <c r="F48" s="93"/>
      <c r="G48" s="76"/>
      <c r="H48" s="76"/>
      <c r="I48" s="74"/>
      <c r="J48" s="74"/>
      <c r="K48" s="74"/>
      <c r="L48" s="76"/>
      <c r="M48" s="122"/>
    </row>
    <row r="49" spans="2:13" x14ac:dyDescent="0.25">
      <c r="B49" s="121" t="s">
        <v>55</v>
      </c>
      <c r="C49" s="123">
        <v>-1.8169999999999999</v>
      </c>
      <c r="D49" s="124">
        <v>-2.492</v>
      </c>
      <c r="E49" s="124">
        <v>-3.5550000000000002</v>
      </c>
      <c r="F49" s="125">
        <v>-2</v>
      </c>
      <c r="G49" s="126">
        <v>3.3000000000000002E-2</v>
      </c>
      <c r="H49" s="126">
        <v>1</v>
      </c>
      <c r="I49" s="124">
        <v>-2.6</v>
      </c>
      <c r="J49" s="124">
        <v>-32.700330000000001</v>
      </c>
      <c r="K49" s="124">
        <v>-2.7759999999999998</v>
      </c>
      <c r="L49" s="126">
        <v>0.115</v>
      </c>
      <c r="M49" s="126">
        <v>1</v>
      </c>
    </row>
    <row r="50" spans="2:13" x14ac:dyDescent="0.25">
      <c r="B50" s="53" t="s">
        <v>120</v>
      </c>
      <c r="C50" s="74">
        <v>925.83555385</v>
      </c>
      <c r="D50" s="74">
        <v>1254.9949999999999</v>
      </c>
      <c r="E50" s="74">
        <v>2327.277</v>
      </c>
      <c r="F50" s="93">
        <v>2120.3539999999998</v>
      </c>
      <c r="G50" s="76">
        <v>0.318</v>
      </c>
      <c r="H50" s="76">
        <v>0.29199999999999998</v>
      </c>
      <c r="I50" s="74">
        <v>1575.9179645454465</v>
      </c>
      <c r="J50" s="74">
        <v>1577.7179645454464</v>
      </c>
      <c r="K50" s="74">
        <v>1578.3179645454466</v>
      </c>
      <c r="L50" s="76">
        <v>-9.4E-2</v>
      </c>
      <c r="M50" s="122">
        <v>0.3</v>
      </c>
    </row>
    <row r="51" spans="2:13" x14ac:dyDescent="0.25">
      <c r="B51" s="53" t="s">
        <v>162</v>
      </c>
      <c r="C51" s="74">
        <v>1718.547</v>
      </c>
      <c r="D51" s="74">
        <v>1834.7449999999999</v>
      </c>
      <c r="E51" s="74">
        <v>1913.412</v>
      </c>
      <c r="F51" s="93">
        <v>2093.4140000000002</v>
      </c>
      <c r="G51" s="76">
        <v>6.8000000000000005E-2</v>
      </c>
      <c r="H51" s="76">
        <v>0.35699999999999998</v>
      </c>
      <c r="I51" s="74">
        <v>2309.4137665811454</v>
      </c>
      <c r="J51" s="74">
        <v>2579.4137665811454</v>
      </c>
      <c r="K51" s="74">
        <v>2867.4137665811454</v>
      </c>
      <c r="L51" s="76">
        <v>0.111</v>
      </c>
      <c r="M51" s="122">
        <v>0.434</v>
      </c>
    </row>
    <row r="52" spans="2:13" x14ac:dyDescent="0.25">
      <c r="B52" s="53" t="s">
        <v>57</v>
      </c>
      <c r="C52" s="74">
        <v>53.177999999999997</v>
      </c>
      <c r="D52" s="74">
        <v>17.143000000000001</v>
      </c>
      <c r="E52" s="74">
        <v>49.28</v>
      </c>
      <c r="F52" s="93">
        <v>17.27</v>
      </c>
      <c r="G52" s="76">
        <v>-0.313</v>
      </c>
      <c r="H52" s="76">
        <v>7.0000000000000001E-3</v>
      </c>
      <c r="I52" s="74">
        <v>17.27</v>
      </c>
      <c r="J52" s="74">
        <v>17.27</v>
      </c>
      <c r="K52" s="74">
        <v>17.27</v>
      </c>
      <c r="L52" s="76">
        <v>0</v>
      </c>
      <c r="M52" s="122">
        <v>3.0000000000000001E-3</v>
      </c>
    </row>
    <row r="53" spans="2:13" x14ac:dyDescent="0.25">
      <c r="B53" s="53" t="s">
        <v>58</v>
      </c>
      <c r="C53" s="74">
        <v>1419.5139999999999</v>
      </c>
      <c r="D53" s="74">
        <v>1468.001</v>
      </c>
      <c r="E53" s="74">
        <v>3025.2539999999999</v>
      </c>
      <c r="F53" s="93">
        <v>1785.1389999999999</v>
      </c>
      <c r="G53" s="76">
        <v>7.9000000000000001E-2</v>
      </c>
      <c r="H53" s="76">
        <v>0.34399999999999997</v>
      </c>
      <c r="I53" s="74">
        <v>1640.2113875860662</v>
      </c>
      <c r="J53" s="74">
        <v>1355.9978582042691</v>
      </c>
      <c r="K53" s="74">
        <v>1113.4148996278682</v>
      </c>
      <c r="L53" s="76">
        <v>-0.14599999999999999</v>
      </c>
      <c r="M53" s="122">
        <v>0.25800000000000001</v>
      </c>
    </row>
    <row r="54" spans="2:13" x14ac:dyDescent="0.25">
      <c r="B54" s="62" t="s">
        <v>59</v>
      </c>
      <c r="C54" s="77">
        <v>4120.5565538499995</v>
      </c>
      <c r="D54" s="77">
        <v>4578.4929999999995</v>
      </c>
      <c r="E54" s="77">
        <v>7319.9049999999997</v>
      </c>
      <c r="F54" s="98">
        <v>6023.7420000000011</v>
      </c>
      <c r="G54" s="99">
        <v>0.13500000000000001</v>
      </c>
      <c r="H54" s="99">
        <v>1</v>
      </c>
      <c r="I54" s="77">
        <v>5552.9781187126582</v>
      </c>
      <c r="J54" s="77">
        <v>5573.2645893308618</v>
      </c>
      <c r="K54" s="77">
        <v>5622.0576307544607</v>
      </c>
      <c r="L54" s="99">
        <v>-2.3E-2</v>
      </c>
      <c r="M54" s="100">
        <v>1</v>
      </c>
    </row>
    <row r="55" spans="2:13" x14ac:dyDescent="0.25">
      <c r="B55" s="53" t="s">
        <v>60</v>
      </c>
      <c r="C55" s="74">
        <v>1180.7329999999999</v>
      </c>
      <c r="D55" s="74">
        <v>1424.8219999999999</v>
      </c>
      <c r="E55" s="74">
        <v>2638.654</v>
      </c>
      <c r="F55" s="93">
        <v>2648.4050000000002</v>
      </c>
      <c r="G55" s="76">
        <v>0.309</v>
      </c>
      <c r="H55" s="76">
        <v>0.34899999999999998</v>
      </c>
      <c r="I55" s="74">
        <v>2654.9147119317113</v>
      </c>
      <c r="J55" s="74">
        <v>2664.0341472513419</v>
      </c>
      <c r="K55" s="74">
        <v>2664.2308840963688</v>
      </c>
      <c r="L55" s="76">
        <v>2E-3</v>
      </c>
      <c r="M55" s="122">
        <v>0.46700000000000003</v>
      </c>
    </row>
    <row r="56" spans="2:13" x14ac:dyDescent="0.25">
      <c r="B56" s="127" t="s">
        <v>61</v>
      </c>
      <c r="C56" s="74">
        <v>2468.431</v>
      </c>
      <c r="D56" s="74">
        <v>2468.431</v>
      </c>
      <c r="E56" s="74">
        <v>2468.431</v>
      </c>
      <c r="F56" s="93">
        <v>2468.4314720000002</v>
      </c>
      <c r="G56" s="76">
        <v>0</v>
      </c>
      <c r="H56" s="76">
        <v>0.47099999999999997</v>
      </c>
      <c r="I56" s="74">
        <v>2468.4314720000002</v>
      </c>
      <c r="J56" s="74">
        <v>2468.4314720000002</v>
      </c>
      <c r="K56" s="74">
        <v>2468.4314720000002</v>
      </c>
      <c r="L56" s="76">
        <v>0</v>
      </c>
      <c r="M56" s="122">
        <v>0.434</v>
      </c>
    </row>
    <row r="57" spans="2:13" x14ac:dyDescent="0.25">
      <c r="B57" s="127" t="s">
        <v>247</v>
      </c>
      <c r="C57" s="74">
        <v>440.28</v>
      </c>
      <c r="D57" s="74">
        <v>601.27599999999995</v>
      </c>
      <c r="E57" s="74">
        <v>2125.2759999999998</v>
      </c>
      <c r="F57" s="93">
        <v>897.04300000000001</v>
      </c>
      <c r="G57" s="76">
        <v>0.26800000000000002</v>
      </c>
      <c r="H57" s="76">
        <v>0.16900000000000001</v>
      </c>
      <c r="I57" s="74">
        <v>419.76893564452001</v>
      </c>
      <c r="J57" s="74">
        <v>430.93597000452002</v>
      </c>
      <c r="K57" s="74">
        <v>479.5322750045201</v>
      </c>
      <c r="L57" s="76">
        <v>-0.188</v>
      </c>
      <c r="M57" s="122">
        <v>9.7000000000000003E-2</v>
      </c>
    </row>
    <row r="58" spans="2:13" x14ac:dyDescent="0.25">
      <c r="B58" s="127" t="s">
        <v>62</v>
      </c>
      <c r="C58" s="74">
        <v>21.863</v>
      </c>
      <c r="D58" s="74">
        <v>74.715000000000003</v>
      </c>
      <c r="E58" s="74">
        <v>78.295000000000002</v>
      </c>
      <c r="F58" s="93">
        <v>9.8629999999999995</v>
      </c>
      <c r="G58" s="76">
        <v>-0.23300000000000001</v>
      </c>
      <c r="H58" s="76">
        <v>8.0000000000000002E-3</v>
      </c>
      <c r="I58" s="74">
        <v>9.8629999999999995</v>
      </c>
      <c r="J58" s="74">
        <v>9.8629999999999995</v>
      </c>
      <c r="K58" s="74">
        <v>9.8629999999999995</v>
      </c>
      <c r="L58" s="76">
        <v>0</v>
      </c>
      <c r="M58" s="122">
        <v>2E-3</v>
      </c>
    </row>
    <row r="59" spans="2:13" x14ac:dyDescent="0.25">
      <c r="B59" s="207" t="s">
        <v>122</v>
      </c>
      <c r="C59" s="74">
        <v>9.2491510100000056</v>
      </c>
      <c r="D59" s="74">
        <v>9.2490000000000006</v>
      </c>
      <c r="E59" s="74">
        <v>9.2490000000000006</v>
      </c>
      <c r="F59" s="93">
        <v>0</v>
      </c>
      <c r="G59" s="76">
        <v>-1</v>
      </c>
      <c r="H59" s="76">
        <v>1E-3</v>
      </c>
      <c r="I59" s="74">
        <v>0</v>
      </c>
      <c r="J59" s="74">
        <v>0</v>
      </c>
      <c r="K59" s="74">
        <v>0</v>
      </c>
      <c r="L59" s="76">
        <v>0</v>
      </c>
      <c r="M59" s="122">
        <v>0</v>
      </c>
    </row>
    <row r="60" spans="2:13" x14ac:dyDescent="0.25">
      <c r="B60" s="62" t="s">
        <v>64</v>
      </c>
      <c r="C60" s="77">
        <v>4120.5561510099997</v>
      </c>
      <c r="D60" s="77">
        <v>4578.4929999999995</v>
      </c>
      <c r="E60" s="77">
        <v>7319.9049999999997</v>
      </c>
      <c r="F60" s="98">
        <v>6023.7424720000008</v>
      </c>
      <c r="G60" s="99">
        <v>0.13500000000000001</v>
      </c>
      <c r="H60" s="99">
        <v>1</v>
      </c>
      <c r="I60" s="77">
        <v>5552.9781195762316</v>
      </c>
      <c r="J60" s="77">
        <v>5573.2645892558621</v>
      </c>
      <c r="K60" s="77">
        <v>5622.057631100889</v>
      </c>
      <c r="L60" s="99">
        <v>-2.3E-2</v>
      </c>
      <c r="M60" s="100">
        <v>1</v>
      </c>
    </row>
    <row r="61" spans="2:13" x14ac:dyDescent="0.25">
      <c r="B61" s="128"/>
      <c r="C61" s="129"/>
      <c r="D61" s="129"/>
      <c r="E61" s="130"/>
      <c r="F61" s="130"/>
      <c r="G61" s="130"/>
      <c r="H61" s="130"/>
      <c r="I61" s="130"/>
      <c r="J61" s="130"/>
      <c r="K61" s="131"/>
      <c r="L61" s="131"/>
      <c r="M61" s="13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showGridLines="0" workbookViewId="0">
      <selection activeCell="B11" sqref="B11:B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248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137"/>
      <c r="C4" s="137"/>
      <c r="D4" s="138"/>
      <c r="E4" s="139" t="s">
        <v>7</v>
      </c>
      <c r="F4" s="139" t="s">
        <v>8</v>
      </c>
      <c r="G4" s="139" t="s">
        <v>9</v>
      </c>
      <c r="H4" s="139" t="s">
        <v>10</v>
      </c>
      <c r="I4" s="139" t="s">
        <v>12</v>
      </c>
      <c r="J4" s="139" t="s">
        <v>13</v>
      </c>
      <c r="K4" s="140" t="s">
        <v>14</v>
      </c>
    </row>
    <row r="5" spans="2:11" ht="33.75" x14ac:dyDescent="0.25">
      <c r="B5" s="141" t="s">
        <v>249</v>
      </c>
      <c r="C5" s="141" t="s">
        <v>250</v>
      </c>
      <c r="D5" s="141" t="s">
        <v>74</v>
      </c>
      <c r="E5" s="142" t="s">
        <v>251</v>
      </c>
      <c r="F5" s="142" t="s">
        <v>252</v>
      </c>
      <c r="G5" s="142" t="s">
        <v>253</v>
      </c>
      <c r="H5" s="142" t="s">
        <v>254</v>
      </c>
      <c r="I5" s="142" t="s">
        <v>255</v>
      </c>
      <c r="J5" s="142" t="s">
        <v>256</v>
      </c>
      <c r="K5" s="143" t="s">
        <v>257</v>
      </c>
    </row>
    <row r="6" spans="2:11" ht="33.75" x14ac:dyDescent="0.25">
      <c r="B6" s="144" t="s">
        <v>258</v>
      </c>
      <c r="C6" s="141" t="s">
        <v>250</v>
      </c>
      <c r="D6" s="141" t="s">
        <v>74</v>
      </c>
      <c r="E6" s="142" t="s">
        <v>259</v>
      </c>
      <c r="F6" s="142" t="s">
        <v>260</v>
      </c>
      <c r="G6" s="142" t="s">
        <v>261</v>
      </c>
      <c r="H6" s="142" t="s">
        <v>262</v>
      </c>
      <c r="I6" s="142" t="s">
        <v>263</v>
      </c>
      <c r="J6" s="142" t="s">
        <v>264</v>
      </c>
      <c r="K6" s="143" t="s">
        <v>265</v>
      </c>
    </row>
    <row r="7" spans="2:11" ht="45" x14ac:dyDescent="0.25">
      <c r="B7" s="144" t="s">
        <v>266</v>
      </c>
      <c r="C7" s="141" t="s">
        <v>250</v>
      </c>
      <c r="D7" s="141" t="s">
        <v>74</v>
      </c>
      <c r="E7" s="142" t="s">
        <v>267</v>
      </c>
      <c r="F7" s="142" t="s">
        <v>268</v>
      </c>
      <c r="G7" s="142" t="s">
        <v>269</v>
      </c>
      <c r="H7" s="142" t="s">
        <v>270</v>
      </c>
      <c r="I7" s="142" t="s">
        <v>271</v>
      </c>
      <c r="J7" s="142" t="s">
        <v>272</v>
      </c>
      <c r="K7" s="143" t="s">
        <v>273</v>
      </c>
    </row>
    <row r="8" spans="2:11" ht="33.75" x14ac:dyDescent="0.25">
      <c r="B8" s="144" t="s">
        <v>274</v>
      </c>
      <c r="C8" s="141" t="s">
        <v>250</v>
      </c>
      <c r="D8" s="141" t="s">
        <v>74</v>
      </c>
      <c r="E8" s="142" t="s">
        <v>275</v>
      </c>
      <c r="F8" s="142" t="s">
        <v>276</v>
      </c>
      <c r="G8" s="142" t="s">
        <v>73</v>
      </c>
      <c r="H8" s="142" t="s">
        <v>277</v>
      </c>
      <c r="I8" s="142" t="s">
        <v>278</v>
      </c>
      <c r="J8" s="142" t="s">
        <v>260</v>
      </c>
      <c r="K8" s="143" t="s">
        <v>279</v>
      </c>
    </row>
    <row r="9" spans="2:11" ht="45" x14ac:dyDescent="0.25">
      <c r="B9" s="144" t="s">
        <v>280</v>
      </c>
      <c r="C9" s="141" t="s">
        <v>250</v>
      </c>
      <c r="D9" s="141" t="s">
        <v>74</v>
      </c>
      <c r="E9" s="142" t="s">
        <v>281</v>
      </c>
      <c r="F9" s="142" t="s">
        <v>282</v>
      </c>
      <c r="G9" s="142" t="s">
        <v>283</v>
      </c>
      <c r="H9" s="142" t="s">
        <v>284</v>
      </c>
      <c r="I9" s="142" t="s">
        <v>285</v>
      </c>
      <c r="J9" s="142" t="s">
        <v>286</v>
      </c>
      <c r="K9" s="143" t="s">
        <v>287</v>
      </c>
    </row>
    <row r="10" spans="2:11" ht="33.75" x14ac:dyDescent="0.25">
      <c r="B10" s="144" t="s">
        <v>288</v>
      </c>
      <c r="C10" s="141" t="s">
        <v>250</v>
      </c>
      <c r="D10" s="141" t="s">
        <v>74</v>
      </c>
      <c r="E10" s="142" t="s">
        <v>289</v>
      </c>
      <c r="F10" s="142" t="s">
        <v>290</v>
      </c>
      <c r="G10" s="142" t="s">
        <v>291</v>
      </c>
      <c r="H10" s="142" t="s">
        <v>292</v>
      </c>
      <c r="I10" s="142" t="s">
        <v>293</v>
      </c>
      <c r="J10" s="142" t="s">
        <v>294</v>
      </c>
      <c r="K10" s="143" t="s">
        <v>295</v>
      </c>
    </row>
    <row r="11" spans="2:11" x14ac:dyDescent="0.25">
      <c r="B11" s="262" t="s">
        <v>512</v>
      </c>
      <c r="C11" s="145"/>
      <c r="D11" s="145"/>
      <c r="E11" s="145"/>
      <c r="F11" s="145"/>
      <c r="G11" s="145"/>
      <c r="H11" s="145"/>
      <c r="I11" s="145"/>
      <c r="J11" s="145"/>
      <c r="K11" s="145"/>
    </row>
    <row r="12" spans="2:11" x14ac:dyDescent="0.25">
      <c r="B12" s="250" t="s">
        <v>399</v>
      </c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296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297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165</v>
      </c>
      <c r="D7" s="167">
        <v>165</v>
      </c>
      <c r="E7" s="168">
        <v>165</v>
      </c>
      <c r="F7" s="169">
        <v>202.93525738700532</v>
      </c>
      <c r="G7" s="170">
        <v>1.2299106508303352</v>
      </c>
      <c r="H7" s="168">
        <v>165</v>
      </c>
      <c r="I7" s="169">
        <v>226.69928353738098</v>
      </c>
      <c r="J7" s="170">
        <v>1.3739350517417028</v>
      </c>
      <c r="K7" s="168">
        <v>185</v>
      </c>
      <c r="L7" s="169">
        <v>240.07661751626824</v>
      </c>
      <c r="M7" s="170">
        <v>1.2977114460338823</v>
      </c>
      <c r="N7" s="168">
        <v>185</v>
      </c>
      <c r="O7" s="169">
        <v>259.28264217090486</v>
      </c>
      <c r="P7" s="170">
        <v>1.4015277955184047</v>
      </c>
      <c r="Q7" s="168">
        <v>185</v>
      </c>
      <c r="R7" s="169">
        <v>280.02484856187044</v>
      </c>
      <c r="S7" s="169">
        <v>1.5136478300641645</v>
      </c>
      <c r="T7" s="171">
        <v>3.8873324124418351E-2</v>
      </c>
      <c r="U7" s="171">
        <v>1</v>
      </c>
    </row>
    <row r="8" spans="2:21" x14ac:dyDescent="0.25">
      <c r="B8" s="172" t="s">
        <v>107</v>
      </c>
      <c r="C8" s="173">
        <v>17</v>
      </c>
      <c r="D8" s="173">
        <v>17</v>
      </c>
      <c r="E8" s="174">
        <v>17</v>
      </c>
      <c r="F8" s="175">
        <v>6.0749206235828961</v>
      </c>
      <c r="G8" s="176">
        <v>0.35734827197546448</v>
      </c>
      <c r="H8" s="174">
        <v>17</v>
      </c>
      <c r="I8" s="175">
        <v>6.6946070352335294</v>
      </c>
      <c r="J8" s="176">
        <v>0.39380041383726644</v>
      </c>
      <c r="K8" s="174">
        <v>23</v>
      </c>
      <c r="L8" s="175">
        <v>7.7296349506537458</v>
      </c>
      <c r="M8" s="176">
        <v>0.33607108481103243</v>
      </c>
      <c r="N8" s="174">
        <v>23</v>
      </c>
      <c r="O8" s="175">
        <v>8.1671967532643261</v>
      </c>
      <c r="P8" s="176">
        <v>0.35509551101149245</v>
      </c>
      <c r="Q8" s="177">
        <v>23</v>
      </c>
      <c r="R8" s="175">
        <v>8.6331328588523917</v>
      </c>
      <c r="S8" s="175">
        <v>0.37535360255879963</v>
      </c>
      <c r="T8" s="178">
        <v>0.1060114886613992</v>
      </c>
      <c r="U8" s="179">
        <v>0.11900081900081901</v>
      </c>
    </row>
    <row r="9" spans="2:21" x14ac:dyDescent="0.25">
      <c r="B9" s="172" t="s">
        <v>92</v>
      </c>
      <c r="C9" s="180">
        <v>66</v>
      </c>
      <c r="D9" s="180">
        <v>66</v>
      </c>
      <c r="E9" s="181">
        <v>66</v>
      </c>
      <c r="F9" s="182">
        <v>84.768794150854959</v>
      </c>
      <c r="G9" s="183">
        <v>1.2843756689523478</v>
      </c>
      <c r="H9" s="181">
        <v>66</v>
      </c>
      <c r="I9" s="182">
        <v>93.415832214755298</v>
      </c>
      <c r="J9" s="183">
        <v>1.4153913971932621</v>
      </c>
      <c r="K9" s="181">
        <v>66</v>
      </c>
      <c r="L9" s="182">
        <v>90.951182172617607</v>
      </c>
      <c r="M9" s="183">
        <v>1.3780482147366304</v>
      </c>
      <c r="N9" s="181">
        <v>66</v>
      </c>
      <c r="O9" s="182">
        <v>101.8201765677294</v>
      </c>
      <c r="P9" s="183">
        <v>1.5427299479959</v>
      </c>
      <c r="Q9" s="184">
        <v>66</v>
      </c>
      <c r="R9" s="182">
        <v>114.31436841248508</v>
      </c>
      <c r="S9" s="182">
        <v>1.7320358850376527</v>
      </c>
      <c r="T9" s="185">
        <v>0</v>
      </c>
      <c r="U9" s="186">
        <v>0.36756756756756759</v>
      </c>
    </row>
    <row r="10" spans="2:21" x14ac:dyDescent="0.25">
      <c r="B10" s="172" t="s">
        <v>93</v>
      </c>
      <c r="C10" s="180">
        <v>45</v>
      </c>
      <c r="D10" s="180">
        <v>45</v>
      </c>
      <c r="E10" s="181">
        <v>45</v>
      </c>
      <c r="F10" s="182">
        <v>38.111170483584509</v>
      </c>
      <c r="G10" s="183">
        <v>0.84691489963521127</v>
      </c>
      <c r="H10" s="181">
        <v>45</v>
      </c>
      <c r="I10" s="182">
        <v>41.998789095274141</v>
      </c>
      <c r="J10" s="183">
        <v>0.93330642433942534</v>
      </c>
      <c r="K10" s="181">
        <v>59</v>
      </c>
      <c r="L10" s="182">
        <v>51.995727032607469</v>
      </c>
      <c r="M10" s="183">
        <v>0.88128350902724528</v>
      </c>
      <c r="N10" s="181">
        <v>59</v>
      </c>
      <c r="O10" s="182">
        <v>55.023287026767647</v>
      </c>
      <c r="P10" s="183">
        <v>0.93259808519945164</v>
      </c>
      <c r="Q10" s="184">
        <v>59</v>
      </c>
      <c r="R10" s="182">
        <v>57.639078202711559</v>
      </c>
      <c r="S10" s="182">
        <v>0.9769335288595179</v>
      </c>
      <c r="T10" s="185">
        <v>9.4493447683380305E-2</v>
      </c>
      <c r="U10" s="186">
        <v>0.30737100737100742</v>
      </c>
    </row>
    <row r="11" spans="2:21" x14ac:dyDescent="0.25">
      <c r="B11" s="172" t="s">
        <v>94</v>
      </c>
      <c r="C11" s="180">
        <v>33</v>
      </c>
      <c r="D11" s="180">
        <v>33</v>
      </c>
      <c r="E11" s="181">
        <v>33</v>
      </c>
      <c r="F11" s="182">
        <v>54.685338926378634</v>
      </c>
      <c r="G11" s="183">
        <v>1.6571314826175343</v>
      </c>
      <c r="H11" s="181">
        <v>33</v>
      </c>
      <c r="I11" s="182">
        <v>63.326787237345073</v>
      </c>
      <c r="J11" s="183">
        <v>1.9189935526468205</v>
      </c>
      <c r="K11" s="181">
        <v>33</v>
      </c>
      <c r="L11" s="182">
        <v>66.927718770704217</v>
      </c>
      <c r="M11" s="183">
        <v>2.0281126900213398</v>
      </c>
      <c r="N11" s="181">
        <v>33</v>
      </c>
      <c r="O11" s="182">
        <v>70.574983333423134</v>
      </c>
      <c r="P11" s="183">
        <v>2.1386358585885796</v>
      </c>
      <c r="Q11" s="184">
        <v>33</v>
      </c>
      <c r="R11" s="182">
        <v>74.442629165716539</v>
      </c>
      <c r="S11" s="182">
        <v>2.2558372474459558</v>
      </c>
      <c r="T11" s="185">
        <v>0</v>
      </c>
      <c r="U11" s="186">
        <v>0.18378378378378379</v>
      </c>
    </row>
    <row r="12" spans="2:21" x14ac:dyDescent="0.25">
      <c r="B12" s="187" t="s">
        <v>95</v>
      </c>
      <c r="C12" s="188">
        <v>4</v>
      </c>
      <c r="D12" s="188">
        <v>4</v>
      </c>
      <c r="E12" s="189">
        <v>4</v>
      </c>
      <c r="F12" s="190">
        <v>19.295033202604326</v>
      </c>
      <c r="G12" s="191">
        <v>4.8237583006510816</v>
      </c>
      <c r="H12" s="189">
        <v>4</v>
      </c>
      <c r="I12" s="190">
        <v>21.263267954772942</v>
      </c>
      <c r="J12" s="191">
        <v>5.3158169886932356</v>
      </c>
      <c r="K12" s="189">
        <v>4</v>
      </c>
      <c r="L12" s="190">
        <v>22.472354589685217</v>
      </c>
      <c r="M12" s="191">
        <v>5.6180886474213043</v>
      </c>
      <c r="N12" s="189">
        <v>4</v>
      </c>
      <c r="O12" s="190">
        <v>23.696998489720386</v>
      </c>
      <c r="P12" s="191">
        <v>5.9242496224300965</v>
      </c>
      <c r="Q12" s="192">
        <v>4</v>
      </c>
      <c r="R12" s="190">
        <v>24.995639922104907</v>
      </c>
      <c r="S12" s="190">
        <v>6.2489099805262267</v>
      </c>
      <c r="T12" s="193">
        <v>0</v>
      </c>
      <c r="U12" s="194">
        <v>2.2276822276822279E-2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topLeftCell="A14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298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17.452999999999999</v>
      </c>
      <c r="D5" s="15">
        <v>19.914999999999999</v>
      </c>
      <c r="E5" s="15">
        <v>17.768000000000001</v>
      </c>
      <c r="F5" s="16">
        <v>20.324000000000002</v>
      </c>
      <c r="G5" s="17">
        <v>5.1999999999999998E-2</v>
      </c>
      <c r="H5" s="17">
        <v>8.3000000000000004E-2</v>
      </c>
      <c r="I5" s="15">
        <v>17.805</v>
      </c>
      <c r="J5" s="15">
        <v>18.613</v>
      </c>
      <c r="K5" s="15">
        <v>19.54</v>
      </c>
      <c r="L5" s="17">
        <v>-1.2999999999999999E-2</v>
      </c>
      <c r="M5" s="18">
        <v>7.0999999999999994E-2</v>
      </c>
    </row>
    <row r="6" spans="2:28" x14ac:dyDescent="0.25">
      <c r="B6" s="14" t="s">
        <v>299</v>
      </c>
      <c r="C6" s="15">
        <v>26.954999999999998</v>
      </c>
      <c r="D6" s="15">
        <v>14.788</v>
      </c>
      <c r="E6" s="15">
        <v>212.58099999999999</v>
      </c>
      <c r="F6" s="16">
        <v>42.328000000000003</v>
      </c>
      <c r="G6" s="17">
        <v>0.16200000000000001</v>
      </c>
      <c r="H6" s="17">
        <v>0.311</v>
      </c>
      <c r="I6" s="15">
        <v>42.125</v>
      </c>
      <c r="J6" s="15">
        <v>43.726999999999997</v>
      </c>
      <c r="K6" s="15">
        <v>46.552</v>
      </c>
      <c r="L6" s="17">
        <v>3.2000000000000001E-2</v>
      </c>
      <c r="M6" s="19">
        <v>0.16300000000000001</v>
      </c>
    </row>
    <row r="7" spans="2:28" x14ac:dyDescent="0.25">
      <c r="B7" s="14" t="s">
        <v>300</v>
      </c>
      <c r="C7" s="15">
        <v>7.7489999999999997</v>
      </c>
      <c r="D7" s="15">
        <v>8.2609999999999992</v>
      </c>
      <c r="E7" s="15">
        <v>7.6449999999999996</v>
      </c>
      <c r="F7" s="16">
        <v>197.02699999999999</v>
      </c>
      <c r="G7" s="17">
        <v>1.9410000000000001</v>
      </c>
      <c r="H7" s="17">
        <v>0.217</v>
      </c>
      <c r="I7" s="15">
        <v>202.203</v>
      </c>
      <c r="J7" s="15">
        <v>210.374</v>
      </c>
      <c r="K7" s="15">
        <v>214.048</v>
      </c>
      <c r="L7" s="17">
        <v>2.8000000000000001E-2</v>
      </c>
      <c r="M7" s="19">
        <v>0.76600000000000001</v>
      </c>
    </row>
    <row r="8" spans="2:28" x14ac:dyDescent="0.25">
      <c r="B8" s="14" t="s">
        <v>301</v>
      </c>
      <c r="C8" s="15">
        <v>198.87700000000001</v>
      </c>
      <c r="D8" s="15">
        <v>137.119</v>
      </c>
      <c r="E8" s="15">
        <v>0</v>
      </c>
      <c r="F8" s="16">
        <v>0</v>
      </c>
      <c r="G8" s="17">
        <v>-1</v>
      </c>
      <c r="H8" s="17">
        <v>0.38800000000000001</v>
      </c>
      <c r="I8" s="15">
        <v>0</v>
      </c>
      <c r="J8" s="15">
        <v>0</v>
      </c>
      <c r="K8" s="15">
        <v>0</v>
      </c>
      <c r="L8" s="17">
        <v>0</v>
      </c>
      <c r="M8" s="19">
        <v>0</v>
      </c>
    </row>
    <row r="9" spans="2:28" x14ac:dyDescent="0.25">
      <c r="B9" s="20" t="s">
        <v>19</v>
      </c>
      <c r="C9" s="21">
        <v>251.03400000000002</v>
      </c>
      <c r="D9" s="21">
        <v>180.083</v>
      </c>
      <c r="E9" s="21">
        <v>237.994</v>
      </c>
      <c r="F9" s="22">
        <v>259.67899999999997</v>
      </c>
      <c r="G9" s="23">
        <v>1.0999999999999999E-2</v>
      </c>
      <c r="H9" s="24">
        <v>1</v>
      </c>
      <c r="I9" s="21">
        <v>262.13299999999998</v>
      </c>
      <c r="J9" s="21">
        <v>272.714</v>
      </c>
      <c r="K9" s="21">
        <v>280.14</v>
      </c>
      <c r="L9" s="25">
        <v>2.5999999999999999E-2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86" t="s">
        <v>302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0" t="s">
        <v>11</v>
      </c>
      <c r="H13" s="291"/>
      <c r="I13" s="40" t="s">
        <v>12</v>
      </c>
      <c r="J13" s="40" t="s">
        <v>13</v>
      </c>
      <c r="K13" s="40" t="s">
        <v>14</v>
      </c>
      <c r="L13" s="290" t="s">
        <v>15</v>
      </c>
      <c r="M13" s="292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228.547</v>
      </c>
      <c r="D15" s="49">
        <v>150.61599999999999</v>
      </c>
      <c r="E15" s="49">
        <v>223.96899999999999</v>
      </c>
      <c r="F15" s="50">
        <v>223.244</v>
      </c>
      <c r="G15" s="51">
        <v>-8.0000000000000002E-3</v>
      </c>
      <c r="H15" s="51">
        <v>0.85499999999999998</v>
      </c>
      <c r="I15" s="49">
        <v>229.34</v>
      </c>
      <c r="J15" s="49">
        <v>237.864</v>
      </c>
      <c r="K15" s="49">
        <v>240.96</v>
      </c>
      <c r="L15" s="51">
        <v>2.5999999999999999E-2</v>
      </c>
      <c r="M15" s="52">
        <v>0.86</v>
      </c>
    </row>
    <row r="16" spans="2:28" ht="18" x14ac:dyDescent="0.25">
      <c r="B16" s="53" t="s">
        <v>24</v>
      </c>
      <c r="C16" s="54">
        <v>220.33799999999999</v>
      </c>
      <c r="D16" s="55">
        <v>146.06399999999999</v>
      </c>
      <c r="E16" s="56">
        <v>221.048</v>
      </c>
      <c r="F16" s="56">
        <v>219.5</v>
      </c>
      <c r="G16" s="57">
        <v>-1E-3</v>
      </c>
      <c r="H16" s="57">
        <v>0.83499999999999996</v>
      </c>
      <c r="I16" s="55">
        <v>225.5</v>
      </c>
      <c r="J16" s="55">
        <v>234</v>
      </c>
      <c r="K16" s="56">
        <v>237</v>
      </c>
      <c r="L16" s="57">
        <v>2.5999999999999999E-2</v>
      </c>
      <c r="M16" s="57">
        <v>0.84599999999999997</v>
      </c>
    </row>
    <row r="17" spans="2:13" x14ac:dyDescent="0.25">
      <c r="B17" s="53" t="s">
        <v>25</v>
      </c>
      <c r="C17" s="58">
        <v>8.2089999999999996</v>
      </c>
      <c r="D17" s="59">
        <v>4.5519999999999996</v>
      </c>
      <c r="E17" s="60">
        <v>2.9209999999999998</v>
      </c>
      <c r="F17" s="60">
        <v>3.7440000000000002</v>
      </c>
      <c r="G17" s="61">
        <v>-0.23</v>
      </c>
      <c r="H17" s="61">
        <v>2.1000000000000001E-2</v>
      </c>
      <c r="I17" s="59">
        <v>3.84</v>
      </c>
      <c r="J17" s="59">
        <v>3.8639999999999999</v>
      </c>
      <c r="K17" s="60">
        <v>3.96</v>
      </c>
      <c r="L17" s="61">
        <v>1.9E-2</v>
      </c>
      <c r="M17" s="61">
        <v>1.4E-2</v>
      </c>
    </row>
    <row r="18" spans="2:13" x14ac:dyDescent="0.25">
      <c r="B18" s="117" t="s">
        <v>100</v>
      </c>
      <c r="C18" s="49">
        <v>33.796999999999997</v>
      </c>
      <c r="D18" s="49">
        <v>31.027000000000001</v>
      </c>
      <c r="E18" s="49">
        <v>35.927999999999997</v>
      </c>
      <c r="F18" s="201">
        <v>36.476999999999997</v>
      </c>
      <c r="G18" s="202">
        <v>2.5999999999999999E-2</v>
      </c>
      <c r="H18" s="202">
        <v>0.14499999999999999</v>
      </c>
      <c r="I18" s="49">
        <v>36.476999999999997</v>
      </c>
      <c r="J18" s="49">
        <v>38.49</v>
      </c>
      <c r="K18" s="49">
        <v>40.338000000000001</v>
      </c>
      <c r="L18" s="202">
        <v>3.4000000000000002E-2</v>
      </c>
      <c r="M18" s="203">
        <v>0.14000000000000001</v>
      </c>
    </row>
    <row r="19" spans="2:13" x14ac:dyDescent="0.25">
      <c r="B19" s="62" t="s">
        <v>26</v>
      </c>
      <c r="C19" s="63">
        <v>262.34399999999999</v>
      </c>
      <c r="D19" s="63">
        <v>181.64299999999997</v>
      </c>
      <c r="E19" s="64">
        <v>259.89699999999999</v>
      </c>
      <c r="F19" s="64">
        <v>259.721</v>
      </c>
      <c r="G19" s="65">
        <v>-3.0000000000000001E-3</v>
      </c>
      <c r="H19" s="65">
        <v>1</v>
      </c>
      <c r="I19" s="63">
        <v>265.81700000000001</v>
      </c>
      <c r="J19" s="63">
        <v>276.35399999999998</v>
      </c>
      <c r="K19" s="64">
        <v>281.298</v>
      </c>
      <c r="L19" s="65">
        <v>2.7E-2</v>
      </c>
      <c r="M19" s="66">
        <v>1</v>
      </c>
    </row>
    <row r="20" spans="2:13" x14ac:dyDescent="0.25">
      <c r="B20" s="42" t="s">
        <v>27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28</v>
      </c>
      <c r="C21" s="49">
        <v>251.03399999999999</v>
      </c>
      <c r="D21" s="49">
        <v>180.083</v>
      </c>
      <c r="E21" s="49">
        <v>237.994</v>
      </c>
      <c r="F21" s="50">
        <v>259.67900000000003</v>
      </c>
      <c r="G21" s="71">
        <v>1.0999999999999999E-2</v>
      </c>
      <c r="H21" s="71">
        <v>1</v>
      </c>
      <c r="I21" s="49">
        <v>262.13300000000004</v>
      </c>
      <c r="J21" s="49">
        <v>272.714</v>
      </c>
      <c r="K21" s="49">
        <v>280.14</v>
      </c>
      <c r="L21" s="71">
        <v>2.5999999999999999E-2</v>
      </c>
      <c r="M21" s="72">
        <v>1</v>
      </c>
    </row>
    <row r="22" spans="2:13" x14ac:dyDescent="0.25">
      <c r="B22" s="53" t="s">
        <v>29</v>
      </c>
      <c r="C22" s="54">
        <v>33.654000000000003</v>
      </c>
      <c r="D22" s="55">
        <v>37.999000000000002</v>
      </c>
      <c r="E22" s="56">
        <v>37.459000000000003</v>
      </c>
      <c r="F22" s="56">
        <v>44.104999999999997</v>
      </c>
      <c r="G22" s="57">
        <v>9.4E-2</v>
      </c>
      <c r="H22" s="57">
        <v>0.16800000000000001</v>
      </c>
      <c r="I22" s="55">
        <v>48.341999999999999</v>
      </c>
      <c r="J22" s="55">
        <v>52.186999999999998</v>
      </c>
      <c r="K22" s="56">
        <v>56.34</v>
      </c>
      <c r="L22" s="57">
        <v>8.5000000000000006E-2</v>
      </c>
      <c r="M22" s="57">
        <v>0.187</v>
      </c>
    </row>
    <row r="23" spans="2:13" x14ac:dyDescent="0.25">
      <c r="B23" s="53" t="s">
        <v>30</v>
      </c>
      <c r="C23" s="73">
        <v>214.22200000000001</v>
      </c>
      <c r="D23" s="74">
        <v>138.89099999999999</v>
      </c>
      <c r="E23" s="75">
        <v>197.30500000000001</v>
      </c>
      <c r="F23" s="75">
        <v>212.34399999999999</v>
      </c>
      <c r="G23" s="76">
        <v>-3.0000000000000001E-3</v>
      </c>
      <c r="H23" s="76">
        <v>0.81799999999999995</v>
      </c>
      <c r="I23" s="74">
        <v>210.38300000000001</v>
      </c>
      <c r="J23" s="74">
        <v>217.119</v>
      </c>
      <c r="K23" s="75">
        <v>220.392</v>
      </c>
      <c r="L23" s="76">
        <v>1.2E-2</v>
      </c>
      <c r="M23" s="76">
        <v>0.80100000000000005</v>
      </c>
    </row>
    <row r="24" spans="2:13" x14ac:dyDescent="0.25">
      <c r="B24" s="53" t="s">
        <v>31</v>
      </c>
      <c r="C24" s="58">
        <v>3.1579999999999999</v>
      </c>
      <c r="D24" s="59">
        <v>3.1930000000000001</v>
      </c>
      <c r="E24" s="60">
        <v>3.23</v>
      </c>
      <c r="F24" s="60">
        <v>3.23</v>
      </c>
      <c r="G24" s="61">
        <v>8.0000000000000002E-3</v>
      </c>
      <c r="H24" s="61">
        <v>1.4E-2</v>
      </c>
      <c r="I24" s="59">
        <v>3.4079999999999999</v>
      </c>
      <c r="J24" s="59">
        <v>3.4079999999999999</v>
      </c>
      <c r="K24" s="60">
        <v>3.4079999999999999</v>
      </c>
      <c r="L24" s="61">
        <v>1.7999999999999999E-2</v>
      </c>
      <c r="M24" s="61">
        <v>1.2999999999999999E-2</v>
      </c>
    </row>
    <row r="25" spans="2:13" x14ac:dyDescent="0.25">
      <c r="B25" s="62" t="s">
        <v>32</v>
      </c>
      <c r="C25" s="77">
        <v>251.03399999999999</v>
      </c>
      <c r="D25" s="77">
        <v>180.083</v>
      </c>
      <c r="E25" s="78">
        <v>237.994</v>
      </c>
      <c r="F25" s="78">
        <v>259.67900000000003</v>
      </c>
      <c r="G25" s="65">
        <v>1.0999999999999999E-2</v>
      </c>
      <c r="H25" s="65">
        <v>1</v>
      </c>
      <c r="I25" s="77">
        <v>262.13300000000004</v>
      </c>
      <c r="J25" s="77">
        <v>272.714</v>
      </c>
      <c r="K25" s="78">
        <v>280.14</v>
      </c>
      <c r="L25" s="65">
        <v>2.5999999999999999E-2</v>
      </c>
      <c r="M25" s="66">
        <v>1</v>
      </c>
    </row>
    <row r="26" spans="2:13" x14ac:dyDescent="0.25">
      <c r="B26" s="79" t="s">
        <v>33</v>
      </c>
      <c r="C26" s="80">
        <v>11.3</v>
      </c>
      <c r="D26" s="80">
        <v>1.6</v>
      </c>
      <c r="E26" s="81">
        <v>21.9</v>
      </c>
      <c r="F26" s="81">
        <v>0</v>
      </c>
      <c r="G26" s="82">
        <v>-1</v>
      </c>
      <c r="H26" s="82"/>
      <c r="I26" s="80">
        <v>3.7</v>
      </c>
      <c r="J26" s="80">
        <v>3.6</v>
      </c>
      <c r="K26" s="81">
        <v>1.2</v>
      </c>
      <c r="L26" s="82">
        <v>0</v>
      </c>
      <c r="M26" s="83"/>
    </row>
    <row r="27" spans="2:13" x14ac:dyDescent="0.25">
      <c r="B27" s="42"/>
      <c r="C27" s="74"/>
      <c r="D27" s="74"/>
      <c r="E27" s="74"/>
      <c r="F27" s="74"/>
      <c r="G27" s="84"/>
      <c r="H27" s="84"/>
      <c r="I27" s="74"/>
      <c r="J27" s="74"/>
      <c r="K27" s="74"/>
      <c r="L27" s="84"/>
      <c r="M27" s="85"/>
    </row>
    <row r="28" spans="2:13" x14ac:dyDescent="0.25">
      <c r="B28" s="86" t="s">
        <v>34</v>
      </c>
      <c r="C28" s="74"/>
      <c r="D28" s="74"/>
      <c r="E28" s="74"/>
      <c r="F28" s="74"/>
      <c r="G28" s="87"/>
      <c r="H28" s="87"/>
      <c r="I28" s="74"/>
      <c r="J28" s="74"/>
      <c r="K28" s="74"/>
      <c r="L28" s="87"/>
      <c r="M28" s="87"/>
    </row>
    <row r="29" spans="2:13" ht="18" x14ac:dyDescent="0.25">
      <c r="B29" s="88" t="s">
        <v>35</v>
      </c>
      <c r="C29" s="89">
        <v>16.168999999999983</v>
      </c>
      <c r="D29" s="89">
        <v>1.2919999999999732</v>
      </c>
      <c r="E29" s="89">
        <v>30.941000000000003</v>
      </c>
      <c r="F29" s="90">
        <v>7.7760000000000105</v>
      </c>
      <c r="G29" s="51">
        <v>-0.217</v>
      </c>
      <c r="H29" s="51">
        <v>1</v>
      </c>
      <c r="I29" s="89">
        <v>14.857000000000028</v>
      </c>
      <c r="J29" s="89">
        <v>3.4529999999999745</v>
      </c>
      <c r="K29" s="91">
        <v>-0.56899999999995998</v>
      </c>
      <c r="L29" s="51">
        <v>-1.4179999999999999</v>
      </c>
      <c r="M29" s="52">
        <v>1</v>
      </c>
    </row>
    <row r="30" spans="2:13" x14ac:dyDescent="0.25">
      <c r="B30" s="92" t="s">
        <v>36</v>
      </c>
      <c r="C30" s="74"/>
      <c r="D30" s="74"/>
      <c r="E30" s="74"/>
      <c r="F30" s="93"/>
      <c r="G30" s="51"/>
      <c r="H30" s="51"/>
      <c r="I30" s="74"/>
      <c r="J30" s="74"/>
      <c r="K30" s="74"/>
      <c r="L30" s="51"/>
      <c r="M30" s="52"/>
    </row>
    <row r="31" spans="2:13" x14ac:dyDescent="0.25">
      <c r="B31" s="92" t="s">
        <v>37</v>
      </c>
      <c r="C31" s="49">
        <v>235.81799999999998</v>
      </c>
      <c r="D31" s="49">
        <v>147.767</v>
      </c>
      <c r="E31" s="49">
        <v>222.48099999999999</v>
      </c>
      <c r="F31" s="50">
        <v>216.244</v>
      </c>
      <c r="G31" s="51">
        <v>-2.8000000000000001E-2</v>
      </c>
      <c r="H31" s="51">
        <v>0.85399999999999998</v>
      </c>
      <c r="I31" s="49">
        <v>228.98099999999999</v>
      </c>
      <c r="J31" s="49">
        <v>237.864</v>
      </c>
      <c r="K31" s="49">
        <v>241.084</v>
      </c>
      <c r="L31" s="51">
        <v>3.6999999999999998E-2</v>
      </c>
      <c r="M31" s="52">
        <v>0.85899999999999999</v>
      </c>
    </row>
    <row r="32" spans="2:13" ht="18" x14ac:dyDescent="0.25">
      <c r="B32" s="94" t="s">
        <v>38</v>
      </c>
      <c r="C32" s="54">
        <v>224.03899999999999</v>
      </c>
      <c r="D32" s="55">
        <v>141.75200000000001</v>
      </c>
      <c r="E32" s="55">
        <v>219.97</v>
      </c>
      <c r="F32" s="95">
        <v>212.5</v>
      </c>
      <c r="G32" s="57">
        <v>-1.7000000000000001E-2</v>
      </c>
      <c r="H32" s="57">
        <v>0.82799999999999996</v>
      </c>
      <c r="I32" s="55">
        <v>225.14099999999999</v>
      </c>
      <c r="J32" s="55">
        <v>234</v>
      </c>
      <c r="K32" s="56">
        <v>237.124</v>
      </c>
      <c r="L32" s="57">
        <v>3.6999999999999998E-2</v>
      </c>
      <c r="M32" s="57">
        <v>0.84399999999999997</v>
      </c>
    </row>
    <row r="33" spans="2:13" x14ac:dyDescent="0.25">
      <c r="B33" s="94" t="s">
        <v>39</v>
      </c>
      <c r="C33" s="58">
        <v>11.779</v>
      </c>
      <c r="D33" s="59">
        <v>6.0149999999999997</v>
      </c>
      <c r="E33" s="59">
        <v>2.5110000000000001</v>
      </c>
      <c r="F33" s="96">
        <v>3.7440000000000002</v>
      </c>
      <c r="G33" s="61">
        <v>-0.318</v>
      </c>
      <c r="H33" s="61">
        <v>2.5000000000000001E-2</v>
      </c>
      <c r="I33" s="59">
        <v>3.84</v>
      </c>
      <c r="J33" s="59">
        <v>3.8639999999999999</v>
      </c>
      <c r="K33" s="60">
        <v>3.96</v>
      </c>
      <c r="L33" s="61">
        <v>1.9E-2</v>
      </c>
      <c r="M33" s="61">
        <v>1.4E-2</v>
      </c>
    </row>
    <row r="34" spans="2:13" x14ac:dyDescent="0.25">
      <c r="B34" s="92" t="s">
        <v>100</v>
      </c>
      <c r="C34" s="49">
        <v>33.796999999999997</v>
      </c>
      <c r="D34" s="49">
        <v>31.027000000000001</v>
      </c>
      <c r="E34" s="49">
        <v>35.927999999999997</v>
      </c>
      <c r="F34" s="50">
        <v>36.476999999999997</v>
      </c>
      <c r="G34" s="51">
        <v>2.5999999999999999E-2</v>
      </c>
      <c r="H34" s="51">
        <v>0.14499999999999999</v>
      </c>
      <c r="I34" s="49">
        <v>36.835999999999999</v>
      </c>
      <c r="J34" s="49">
        <v>38.49</v>
      </c>
      <c r="K34" s="49">
        <v>40.213999999999999</v>
      </c>
      <c r="L34" s="51">
        <v>3.3000000000000002E-2</v>
      </c>
      <c r="M34" s="52">
        <v>0.14099999999999999</v>
      </c>
    </row>
    <row r="35" spans="2:13" ht="18" x14ac:dyDescent="0.25">
      <c r="B35" s="92" t="s">
        <v>40</v>
      </c>
      <c r="C35" s="49">
        <v>0</v>
      </c>
      <c r="D35" s="49">
        <v>0</v>
      </c>
      <c r="E35" s="49">
        <v>0.58299999999999996</v>
      </c>
      <c r="F35" s="50">
        <v>0</v>
      </c>
      <c r="G35" s="51">
        <v>0</v>
      </c>
      <c r="H35" s="51">
        <v>1E-3</v>
      </c>
      <c r="I35" s="49">
        <v>0</v>
      </c>
      <c r="J35" s="49">
        <v>0</v>
      </c>
      <c r="K35" s="49">
        <v>0</v>
      </c>
      <c r="L35" s="51">
        <v>0</v>
      </c>
      <c r="M35" s="52">
        <v>0</v>
      </c>
    </row>
    <row r="36" spans="2:13" x14ac:dyDescent="0.25">
      <c r="B36" s="97" t="s">
        <v>41</v>
      </c>
      <c r="C36" s="77">
        <v>269.61500000000001</v>
      </c>
      <c r="D36" s="77">
        <v>178.79399999999998</v>
      </c>
      <c r="E36" s="77">
        <v>258.99200000000002</v>
      </c>
      <c r="F36" s="98">
        <v>252.721</v>
      </c>
      <c r="G36" s="99">
        <v>-2.1000000000000001E-2</v>
      </c>
      <c r="H36" s="99">
        <v>1</v>
      </c>
      <c r="I36" s="77">
        <v>265.81700000000001</v>
      </c>
      <c r="J36" s="77">
        <v>276.35399999999998</v>
      </c>
      <c r="K36" s="78">
        <v>281.298</v>
      </c>
      <c r="L36" s="99">
        <v>3.5999999999999997E-2</v>
      </c>
      <c r="M36" s="100">
        <v>1</v>
      </c>
    </row>
    <row r="37" spans="2:13" x14ac:dyDescent="0.25">
      <c r="B37" s="101" t="s">
        <v>42</v>
      </c>
      <c r="C37" s="67"/>
      <c r="D37" s="67"/>
      <c r="E37" s="67"/>
      <c r="F37" s="68"/>
      <c r="G37" s="102"/>
      <c r="H37" s="102"/>
      <c r="I37" s="67"/>
      <c r="J37" s="67"/>
      <c r="K37" s="67"/>
      <c r="L37" s="102"/>
      <c r="M37" s="103"/>
    </row>
    <row r="38" spans="2:13" x14ac:dyDescent="0.25">
      <c r="B38" s="92" t="s">
        <v>43</v>
      </c>
      <c r="C38" s="49">
        <v>253.44600000000003</v>
      </c>
      <c r="D38" s="49">
        <v>177.50200000000001</v>
      </c>
      <c r="E38" s="49">
        <v>228.05100000000002</v>
      </c>
      <c r="F38" s="50">
        <v>244.94499999999999</v>
      </c>
      <c r="G38" s="51">
        <v>-1.0999999999999999E-2</v>
      </c>
      <c r="H38" s="51">
        <v>1</v>
      </c>
      <c r="I38" s="49">
        <v>250.95999999999998</v>
      </c>
      <c r="J38" s="49">
        <v>272.90100000000001</v>
      </c>
      <c r="K38" s="49">
        <v>281.86699999999996</v>
      </c>
      <c r="L38" s="51">
        <v>4.8000000000000001E-2</v>
      </c>
      <c r="M38" s="52">
        <v>1</v>
      </c>
    </row>
    <row r="39" spans="2:13" x14ac:dyDescent="0.25">
      <c r="B39" s="94" t="s">
        <v>29</v>
      </c>
      <c r="C39" s="54">
        <v>33.823999999999998</v>
      </c>
      <c r="D39" s="55">
        <v>38.145000000000003</v>
      </c>
      <c r="E39" s="55">
        <v>37.851999999999997</v>
      </c>
      <c r="F39" s="95">
        <v>44.531999999999996</v>
      </c>
      <c r="G39" s="57">
        <v>9.6000000000000002E-2</v>
      </c>
      <c r="H39" s="57">
        <v>0.17399999999999999</v>
      </c>
      <c r="I39" s="55">
        <v>48.341999999999999</v>
      </c>
      <c r="J39" s="55">
        <v>52.186999999999998</v>
      </c>
      <c r="K39" s="56">
        <v>56.34</v>
      </c>
      <c r="L39" s="57">
        <v>8.2000000000000003E-2</v>
      </c>
      <c r="M39" s="57">
        <v>0.191</v>
      </c>
    </row>
    <row r="40" spans="2:13" x14ac:dyDescent="0.25">
      <c r="B40" s="94" t="s">
        <v>30</v>
      </c>
      <c r="C40" s="58">
        <v>219.62200000000001</v>
      </c>
      <c r="D40" s="59">
        <v>139.357</v>
      </c>
      <c r="E40" s="59">
        <v>190.19900000000001</v>
      </c>
      <c r="F40" s="96">
        <v>200.41300000000001</v>
      </c>
      <c r="G40" s="61">
        <v>-0.03</v>
      </c>
      <c r="H40" s="61">
        <v>0.82599999999999996</v>
      </c>
      <c r="I40" s="59">
        <v>202.61799999999999</v>
      </c>
      <c r="J40" s="59">
        <v>220.714</v>
      </c>
      <c r="K40" s="60">
        <v>225.52699999999999</v>
      </c>
      <c r="L40" s="61">
        <v>0.04</v>
      </c>
      <c r="M40" s="61">
        <v>0.80900000000000005</v>
      </c>
    </row>
    <row r="41" spans="2:13" x14ac:dyDescent="0.25">
      <c r="B41" s="97" t="s">
        <v>44</v>
      </c>
      <c r="C41" s="77">
        <v>253.44600000000003</v>
      </c>
      <c r="D41" s="77">
        <v>177.50200000000001</v>
      </c>
      <c r="E41" s="77">
        <v>228.05100000000002</v>
      </c>
      <c r="F41" s="98">
        <v>244.94499999999999</v>
      </c>
      <c r="G41" s="99">
        <v>-1.0999999999999999E-2</v>
      </c>
      <c r="H41" s="99">
        <v>1</v>
      </c>
      <c r="I41" s="77">
        <v>250.95999999999998</v>
      </c>
      <c r="J41" s="77">
        <v>272.90100000000001</v>
      </c>
      <c r="K41" s="78">
        <v>281.86699999999996</v>
      </c>
      <c r="L41" s="99">
        <v>4.8000000000000001E-2</v>
      </c>
      <c r="M41" s="100">
        <v>1</v>
      </c>
    </row>
    <row r="42" spans="2:13" ht="18" x14ac:dyDescent="0.25">
      <c r="B42" s="92" t="s">
        <v>45</v>
      </c>
      <c r="C42" s="49">
        <v>-0.45800000000000002</v>
      </c>
      <c r="D42" s="49">
        <v>-1.637</v>
      </c>
      <c r="E42" s="49">
        <v>-1.0150000000000001</v>
      </c>
      <c r="F42" s="50">
        <v>-1.2050000000000001</v>
      </c>
      <c r="G42" s="51">
        <v>0.38100000000000001</v>
      </c>
      <c r="H42" s="51">
        <v>1</v>
      </c>
      <c r="I42" s="49">
        <v>-1.2050000000000001</v>
      </c>
      <c r="J42" s="49">
        <v>-1.2050000000000001</v>
      </c>
      <c r="K42" s="104">
        <v>-1.2050000000000001</v>
      </c>
      <c r="L42" s="51">
        <v>0</v>
      </c>
      <c r="M42" s="52">
        <v>1</v>
      </c>
    </row>
    <row r="43" spans="2:13" ht="18" x14ac:dyDescent="0.25">
      <c r="B43" s="94" t="s">
        <v>46</v>
      </c>
      <c r="C43" s="54">
        <v>-0.45800000000000002</v>
      </c>
      <c r="D43" s="55">
        <v>-1.177</v>
      </c>
      <c r="E43" s="55">
        <v>-0.68300000000000005</v>
      </c>
      <c r="F43" s="95">
        <v>-0.40500000000000003</v>
      </c>
      <c r="G43" s="57">
        <v>-0.04</v>
      </c>
      <c r="H43" s="57">
        <v>0.68200000000000005</v>
      </c>
      <c r="I43" s="55">
        <v>-0.40500000000000003</v>
      </c>
      <c r="J43" s="55">
        <v>-0.40500000000000003</v>
      </c>
      <c r="K43" s="55">
        <v>-0.40500000000000003</v>
      </c>
      <c r="L43" s="57">
        <v>0</v>
      </c>
      <c r="M43" s="57">
        <v>0.33600000000000002</v>
      </c>
    </row>
    <row r="44" spans="2:13" ht="18" x14ac:dyDescent="0.25">
      <c r="B44" s="94" t="s">
        <v>47</v>
      </c>
      <c r="C44" s="58">
        <v>0</v>
      </c>
      <c r="D44" s="59">
        <v>-0.46</v>
      </c>
      <c r="E44" s="59">
        <v>-0.33200000000000002</v>
      </c>
      <c r="F44" s="96">
        <v>-0.8</v>
      </c>
      <c r="G44" s="61">
        <v>0</v>
      </c>
      <c r="H44" s="61">
        <v>0.318</v>
      </c>
      <c r="I44" s="59">
        <v>-0.8</v>
      </c>
      <c r="J44" s="59">
        <v>-0.8</v>
      </c>
      <c r="K44" s="59">
        <v>-0.8</v>
      </c>
      <c r="L44" s="61">
        <v>0</v>
      </c>
      <c r="M44" s="61">
        <v>0.66400000000000003</v>
      </c>
    </row>
    <row r="45" spans="2:13" ht="18" x14ac:dyDescent="0.25">
      <c r="B45" s="92" t="s">
        <v>49</v>
      </c>
      <c r="C45" s="49">
        <v>0.29399999999999998</v>
      </c>
      <c r="D45" s="49">
        <v>0.253</v>
      </c>
      <c r="E45" s="49">
        <v>9.9000000000000005E-2</v>
      </c>
      <c r="F45" s="50">
        <v>0</v>
      </c>
      <c r="G45" s="51">
        <v>-1</v>
      </c>
      <c r="H45" s="51">
        <v>0</v>
      </c>
      <c r="I45" s="49">
        <v>0</v>
      </c>
      <c r="J45" s="49">
        <v>0</v>
      </c>
      <c r="K45" s="104">
        <v>0</v>
      </c>
      <c r="L45" s="51">
        <v>0</v>
      </c>
      <c r="M45" s="52">
        <v>0</v>
      </c>
    </row>
    <row r="46" spans="2:13" x14ac:dyDescent="0.25">
      <c r="B46" s="94" t="s">
        <v>152</v>
      </c>
      <c r="C46" s="106">
        <v>0.29399999999999998</v>
      </c>
      <c r="D46" s="107">
        <v>0.253</v>
      </c>
      <c r="E46" s="107">
        <v>9.9000000000000005E-2</v>
      </c>
      <c r="F46" s="108">
        <v>0</v>
      </c>
      <c r="G46" s="109">
        <v>-1</v>
      </c>
      <c r="H46" s="109">
        <v>0</v>
      </c>
      <c r="I46" s="107">
        <v>0</v>
      </c>
      <c r="J46" s="107">
        <v>0</v>
      </c>
      <c r="K46" s="107">
        <v>0</v>
      </c>
      <c r="L46" s="109">
        <v>0</v>
      </c>
      <c r="M46" s="109">
        <v>0</v>
      </c>
    </row>
    <row r="47" spans="2:13" ht="18" x14ac:dyDescent="0.25">
      <c r="B47" s="110" t="s">
        <v>51</v>
      </c>
      <c r="C47" s="111">
        <v>16.004999999999981</v>
      </c>
      <c r="D47" s="111">
        <v>-9.2000000000026838E-2</v>
      </c>
      <c r="E47" s="111">
        <v>30.025000000000002</v>
      </c>
      <c r="F47" s="112">
        <v>6.5710000000000104</v>
      </c>
      <c r="G47" s="113">
        <v>-0.25700000000000001</v>
      </c>
      <c r="H47" s="113">
        <v>5.3999999999999999E-2</v>
      </c>
      <c r="I47" s="111">
        <v>13.652000000000028</v>
      </c>
      <c r="J47" s="111">
        <v>2.2479999999999745</v>
      </c>
      <c r="K47" s="114">
        <v>-1.7739999999999601</v>
      </c>
      <c r="L47" s="113">
        <v>-1.6459999999999999</v>
      </c>
      <c r="M47" s="115">
        <v>0.02</v>
      </c>
    </row>
    <row r="48" spans="2:13" x14ac:dyDescent="0.25">
      <c r="B48" s="42"/>
      <c r="C48" s="74"/>
      <c r="D48" s="74"/>
      <c r="E48" s="74"/>
      <c r="F48" s="74"/>
      <c r="G48" s="116"/>
      <c r="H48" s="116"/>
      <c r="I48" s="74"/>
      <c r="J48" s="74"/>
      <c r="K48" s="74"/>
      <c r="L48" s="116"/>
      <c r="M48" s="116"/>
    </row>
    <row r="49" spans="2:13" ht="18" x14ac:dyDescent="0.25">
      <c r="B49" s="117" t="s">
        <v>52</v>
      </c>
      <c r="C49" s="74"/>
      <c r="D49" s="74"/>
      <c r="E49" s="74"/>
      <c r="F49" s="74"/>
      <c r="G49" s="118"/>
      <c r="H49" s="118"/>
      <c r="I49" s="74"/>
      <c r="J49" s="74"/>
      <c r="K49" s="74"/>
      <c r="L49" s="118"/>
      <c r="M49" s="118"/>
    </row>
    <row r="50" spans="2:13" x14ac:dyDescent="0.25">
      <c r="B50" s="119" t="s">
        <v>53</v>
      </c>
      <c r="C50" s="55">
        <v>10.688000000000001</v>
      </c>
      <c r="D50" s="55">
        <v>9.1319999999999997</v>
      </c>
      <c r="E50" s="55">
        <v>6.8730000000000002</v>
      </c>
      <c r="F50" s="95">
        <v>17.207999999999998</v>
      </c>
      <c r="G50" s="57">
        <v>0.17199999999999999</v>
      </c>
      <c r="H50" s="57">
        <v>0.217</v>
      </c>
      <c r="I50" s="55">
        <v>17.98236</v>
      </c>
      <c r="J50" s="55">
        <v>17.981999999999999</v>
      </c>
      <c r="K50" s="55">
        <v>17.981999999999999</v>
      </c>
      <c r="L50" s="57">
        <v>1.4999999999999999E-2</v>
      </c>
      <c r="M50" s="120">
        <v>0.54900000000000004</v>
      </c>
    </row>
    <row r="51" spans="2:13" x14ac:dyDescent="0.25">
      <c r="B51" s="121" t="s">
        <v>54</v>
      </c>
      <c r="C51" s="74"/>
      <c r="D51" s="74"/>
      <c r="E51" s="74"/>
      <c r="F51" s="93"/>
      <c r="G51" s="76"/>
      <c r="H51" s="76"/>
      <c r="I51" s="74"/>
      <c r="J51" s="74"/>
      <c r="K51" s="74"/>
      <c r="L51" s="76"/>
      <c r="M51" s="122"/>
    </row>
    <row r="52" spans="2:13" x14ac:dyDescent="0.25">
      <c r="B52" s="121" t="s">
        <v>55</v>
      </c>
      <c r="C52" s="123">
        <v>-0.45800000000000002</v>
      </c>
      <c r="D52" s="124">
        <v>-1.177</v>
      </c>
      <c r="E52" s="124">
        <v>-0.68300000000000005</v>
      </c>
      <c r="F52" s="125">
        <v>-0.40500000000000003</v>
      </c>
      <c r="G52" s="126">
        <v>-0.04</v>
      </c>
      <c r="H52" s="126">
        <v>1</v>
      </c>
      <c r="I52" s="124">
        <v>-0.40500000000000003</v>
      </c>
      <c r="J52" s="124">
        <v>-0.40500000000000003</v>
      </c>
      <c r="K52" s="124">
        <v>-0.40500000000000003</v>
      </c>
      <c r="L52" s="126">
        <v>0</v>
      </c>
      <c r="M52" s="126">
        <v>1</v>
      </c>
    </row>
    <row r="53" spans="2:13" x14ac:dyDescent="0.25">
      <c r="B53" s="53" t="s">
        <v>56</v>
      </c>
      <c r="C53" s="74">
        <v>5.5E-2</v>
      </c>
      <c r="D53" s="74">
        <v>4.4999999999999998E-2</v>
      </c>
      <c r="E53" s="74">
        <v>4.4999999999999998E-2</v>
      </c>
      <c r="F53" s="93">
        <v>2.7E-2</v>
      </c>
      <c r="G53" s="76">
        <v>-0.21099999999999999</v>
      </c>
      <c r="H53" s="76">
        <v>1E-3</v>
      </c>
      <c r="I53" s="74">
        <v>2.8214999999999997E-2</v>
      </c>
      <c r="J53" s="74">
        <v>2.8000000000000001E-2</v>
      </c>
      <c r="K53" s="74">
        <v>2.8000000000000001E-2</v>
      </c>
      <c r="L53" s="76">
        <v>1.2E-2</v>
      </c>
      <c r="M53" s="122">
        <v>1E-3</v>
      </c>
    </row>
    <row r="54" spans="2:13" x14ac:dyDescent="0.25">
      <c r="B54" s="53" t="s">
        <v>57</v>
      </c>
      <c r="C54" s="74">
        <v>16.004999999999999</v>
      </c>
      <c r="D54" s="74">
        <v>18.949000000000002</v>
      </c>
      <c r="E54" s="74">
        <v>19.638000000000002</v>
      </c>
      <c r="F54" s="93">
        <v>1.8280000000000001</v>
      </c>
      <c r="G54" s="76">
        <v>-0.51500000000000001</v>
      </c>
      <c r="H54" s="76">
        <v>0.17399999999999999</v>
      </c>
      <c r="I54" s="74">
        <v>1.9102599999999998</v>
      </c>
      <c r="J54" s="74">
        <v>1.91</v>
      </c>
      <c r="K54" s="74">
        <v>1.91</v>
      </c>
      <c r="L54" s="76">
        <v>1.4999999999999999E-2</v>
      </c>
      <c r="M54" s="122">
        <v>5.8000000000000003E-2</v>
      </c>
    </row>
    <row r="55" spans="2:13" x14ac:dyDescent="0.25">
      <c r="B55" s="53" t="s">
        <v>58</v>
      </c>
      <c r="C55" s="74">
        <v>49.942</v>
      </c>
      <c r="D55" s="74">
        <v>49.85</v>
      </c>
      <c r="E55" s="74">
        <v>79.875</v>
      </c>
      <c r="F55" s="93">
        <v>12.287000000000001</v>
      </c>
      <c r="G55" s="76">
        <v>-0.373</v>
      </c>
      <c r="H55" s="76">
        <v>0.60799999999999998</v>
      </c>
      <c r="I55" s="74">
        <v>12.839915</v>
      </c>
      <c r="J55" s="74">
        <v>12.84</v>
      </c>
      <c r="K55" s="74">
        <v>12.84</v>
      </c>
      <c r="L55" s="76">
        <v>1.4999999999999999E-2</v>
      </c>
      <c r="M55" s="122">
        <v>0.39200000000000002</v>
      </c>
    </row>
    <row r="56" spans="2:13" x14ac:dyDescent="0.25">
      <c r="B56" s="62" t="s">
        <v>59</v>
      </c>
      <c r="C56" s="77">
        <v>76.69</v>
      </c>
      <c r="D56" s="77">
        <v>77.975999999999999</v>
      </c>
      <c r="E56" s="77">
        <v>106.431</v>
      </c>
      <c r="F56" s="98">
        <v>31.35</v>
      </c>
      <c r="G56" s="99">
        <v>-0.25800000000000001</v>
      </c>
      <c r="H56" s="99">
        <v>1</v>
      </c>
      <c r="I56" s="77">
        <v>32.760750000000002</v>
      </c>
      <c r="J56" s="77">
        <v>32.76</v>
      </c>
      <c r="K56" s="77">
        <v>32.76</v>
      </c>
      <c r="L56" s="99">
        <v>1.4999999999999999E-2</v>
      </c>
      <c r="M56" s="100">
        <v>1</v>
      </c>
    </row>
    <row r="57" spans="2:13" x14ac:dyDescent="0.25">
      <c r="B57" s="53" t="s">
        <v>60</v>
      </c>
      <c r="C57" s="74">
        <v>46.676000000000002</v>
      </c>
      <c r="D57" s="74">
        <v>48.237000000000002</v>
      </c>
      <c r="E57" s="74">
        <v>68.268000000000001</v>
      </c>
      <c r="F57" s="93">
        <v>12.109</v>
      </c>
      <c r="G57" s="76">
        <v>-0.36199999999999999</v>
      </c>
      <c r="H57" s="76">
        <v>0.56399999999999995</v>
      </c>
      <c r="I57" s="74">
        <v>12.653904999999998</v>
      </c>
      <c r="J57" s="74">
        <v>12.653</v>
      </c>
      <c r="K57" s="74">
        <v>12.653</v>
      </c>
      <c r="L57" s="76">
        <v>1.4999999999999999E-2</v>
      </c>
      <c r="M57" s="122">
        <v>0.38600000000000001</v>
      </c>
    </row>
    <row r="58" spans="2:13" x14ac:dyDescent="0.25">
      <c r="B58" s="127" t="s">
        <v>62</v>
      </c>
      <c r="C58" s="74">
        <v>25.843</v>
      </c>
      <c r="D58" s="74">
        <v>25.513000000000002</v>
      </c>
      <c r="E58" s="74">
        <v>34.274000000000001</v>
      </c>
      <c r="F58" s="93">
        <v>18.016999999999999</v>
      </c>
      <c r="G58" s="76">
        <v>-0.113</v>
      </c>
      <c r="H58" s="76">
        <v>0.39</v>
      </c>
      <c r="I58" s="74">
        <v>18.827764999999999</v>
      </c>
      <c r="J58" s="74">
        <v>18.827999999999999</v>
      </c>
      <c r="K58" s="74">
        <v>18.827999999999999</v>
      </c>
      <c r="L58" s="76">
        <v>1.4999999999999999E-2</v>
      </c>
      <c r="M58" s="122">
        <v>0.57499999999999996</v>
      </c>
    </row>
    <row r="59" spans="2:13" x14ac:dyDescent="0.25">
      <c r="B59" s="53" t="s">
        <v>63</v>
      </c>
      <c r="C59" s="74">
        <v>4.1710000000000003</v>
      </c>
      <c r="D59" s="74">
        <v>4.226</v>
      </c>
      <c r="E59" s="74">
        <v>3.8889999999999998</v>
      </c>
      <c r="F59" s="93">
        <v>1.224</v>
      </c>
      <c r="G59" s="76">
        <v>-0.33500000000000002</v>
      </c>
      <c r="H59" s="76">
        <v>4.5999999999999999E-2</v>
      </c>
      <c r="I59" s="74">
        <v>1.27908</v>
      </c>
      <c r="J59" s="74">
        <v>1.2789999999999999</v>
      </c>
      <c r="K59" s="74">
        <v>1.2789999999999999</v>
      </c>
      <c r="L59" s="76">
        <v>1.4999999999999999E-2</v>
      </c>
      <c r="M59" s="122">
        <v>3.9E-2</v>
      </c>
    </row>
    <row r="60" spans="2:13" x14ac:dyDescent="0.25">
      <c r="B60" s="62" t="s">
        <v>64</v>
      </c>
      <c r="C60" s="77">
        <v>76.690000000000012</v>
      </c>
      <c r="D60" s="77">
        <v>77.975999999999999</v>
      </c>
      <c r="E60" s="77">
        <v>106.431</v>
      </c>
      <c r="F60" s="98">
        <v>31.349999999999998</v>
      </c>
      <c r="G60" s="99">
        <v>-0.25800000000000001</v>
      </c>
      <c r="H60" s="99">
        <v>1</v>
      </c>
      <c r="I60" s="77">
        <v>32.760749999999994</v>
      </c>
      <c r="J60" s="77">
        <v>32.760000000000005</v>
      </c>
      <c r="K60" s="77">
        <v>32.760000000000005</v>
      </c>
      <c r="L60" s="99">
        <v>1.4999999999999999E-2</v>
      </c>
      <c r="M60" s="100">
        <v>1</v>
      </c>
    </row>
    <row r="61" spans="2:13" x14ac:dyDescent="0.25">
      <c r="B61" s="128"/>
      <c r="C61" s="129"/>
      <c r="D61" s="129"/>
      <c r="E61" s="130"/>
      <c r="F61" s="130"/>
      <c r="G61" s="130"/>
      <c r="H61" s="130"/>
      <c r="I61" s="130"/>
      <c r="J61" s="130"/>
      <c r="K61" s="131"/>
      <c r="L61" s="131"/>
      <c r="M61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showGridLines="0" workbookViewId="0">
      <selection activeCell="L9" sqref="L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303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78.75" x14ac:dyDescent="0.25">
      <c r="B5" s="264" t="s">
        <v>516</v>
      </c>
      <c r="C5" s="270" t="s">
        <v>299</v>
      </c>
      <c r="D5" s="267" t="s">
        <v>361</v>
      </c>
      <c r="E5" s="270">
        <v>13</v>
      </c>
      <c r="F5" s="270">
        <v>10</v>
      </c>
      <c r="G5" s="270">
        <v>10</v>
      </c>
      <c r="H5" s="270">
        <v>10</v>
      </c>
      <c r="I5" s="270">
        <v>10</v>
      </c>
      <c r="J5" s="270">
        <v>30</v>
      </c>
      <c r="K5" s="272">
        <v>30</v>
      </c>
    </row>
    <row r="6" spans="2:11" ht="78.75" x14ac:dyDescent="0.25">
      <c r="B6" s="263" t="s">
        <v>517</v>
      </c>
      <c r="C6" s="268" t="s">
        <v>300</v>
      </c>
      <c r="D6" s="268"/>
      <c r="E6" s="268">
        <v>5</v>
      </c>
      <c r="F6" s="268">
        <v>5</v>
      </c>
      <c r="G6" s="268">
        <v>4</v>
      </c>
      <c r="H6" s="268">
        <v>5</v>
      </c>
      <c r="I6" s="268">
        <v>5</v>
      </c>
      <c r="J6" s="268">
        <v>5</v>
      </c>
      <c r="K6" s="269">
        <v>5</v>
      </c>
    </row>
    <row r="7" spans="2:11" ht="78.75" x14ac:dyDescent="0.25">
      <c r="B7" s="263" t="s">
        <v>518</v>
      </c>
      <c r="C7" s="268" t="s">
        <v>300</v>
      </c>
      <c r="D7" s="268"/>
      <c r="E7" s="268">
        <v>4</v>
      </c>
      <c r="F7" s="268">
        <v>4</v>
      </c>
      <c r="G7" s="268">
        <v>3</v>
      </c>
      <c r="H7" s="268">
        <v>4</v>
      </c>
      <c r="I7" s="268">
        <v>1</v>
      </c>
      <c r="J7" s="268">
        <v>1</v>
      </c>
      <c r="K7" s="269">
        <v>1</v>
      </c>
    </row>
    <row r="8" spans="2:11" ht="90" x14ac:dyDescent="0.25">
      <c r="B8" s="220" t="s">
        <v>519</v>
      </c>
      <c r="C8" s="268" t="s">
        <v>300</v>
      </c>
      <c r="D8" s="268"/>
      <c r="E8" s="268">
        <v>4</v>
      </c>
      <c r="F8" s="268">
        <v>5</v>
      </c>
      <c r="G8" s="268">
        <v>5</v>
      </c>
      <c r="H8" s="268">
        <v>5</v>
      </c>
      <c r="I8" s="268">
        <v>1</v>
      </c>
      <c r="J8" s="268">
        <v>1</v>
      </c>
      <c r="K8" s="269">
        <v>1</v>
      </c>
    </row>
    <row r="9" spans="2:11" ht="33.75" x14ac:dyDescent="0.25">
      <c r="B9" s="263" t="s">
        <v>520</v>
      </c>
      <c r="C9" s="273" t="s">
        <v>300</v>
      </c>
      <c r="D9" s="273"/>
      <c r="E9" s="235">
        <v>1</v>
      </c>
      <c r="F9" s="235">
        <v>1</v>
      </c>
      <c r="G9" s="235">
        <v>1</v>
      </c>
      <c r="H9" s="274">
        <v>0.95</v>
      </c>
      <c r="I9" s="274">
        <v>0.95</v>
      </c>
      <c r="J9" s="274">
        <v>0.95</v>
      </c>
      <c r="K9" s="275">
        <v>0.95</v>
      </c>
    </row>
    <row r="10" spans="2:11" x14ac:dyDescent="0.25">
      <c r="B10" s="266"/>
      <c r="C10" s="271"/>
      <c r="D10" s="271"/>
      <c r="E10" s="239" t="s">
        <v>513</v>
      </c>
      <c r="F10" s="239" t="s">
        <v>515</v>
      </c>
      <c r="G10" s="239" t="s">
        <v>515</v>
      </c>
      <c r="H10" s="279"/>
      <c r="I10" s="279"/>
      <c r="J10" s="279"/>
      <c r="K10" s="280"/>
    </row>
    <row r="11" spans="2:11" x14ac:dyDescent="0.25">
      <c r="B11" s="265"/>
      <c r="C11" s="276"/>
      <c r="D11" s="276"/>
      <c r="E11" s="256" t="s">
        <v>514</v>
      </c>
      <c r="F11" s="256" t="s">
        <v>514</v>
      </c>
      <c r="G11" s="256" t="s">
        <v>514</v>
      </c>
      <c r="H11" s="277"/>
      <c r="I11" s="277"/>
      <c r="J11" s="277"/>
      <c r="K11" s="278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L9" sqref="L9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304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305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40</v>
      </c>
      <c r="D7" s="167">
        <v>40</v>
      </c>
      <c r="E7" s="168">
        <v>40</v>
      </c>
      <c r="F7" s="169">
        <v>37.458982756137786</v>
      </c>
      <c r="G7" s="170">
        <v>0.9364745689034446</v>
      </c>
      <c r="H7" s="168">
        <v>40</v>
      </c>
      <c r="I7" s="169">
        <v>44.104990087576169</v>
      </c>
      <c r="J7" s="170">
        <v>1.1026247521894041</v>
      </c>
      <c r="K7" s="168">
        <v>40</v>
      </c>
      <c r="L7" s="169">
        <v>48.341989135327232</v>
      </c>
      <c r="M7" s="170">
        <v>1.2085497283831808</v>
      </c>
      <c r="N7" s="168">
        <v>40</v>
      </c>
      <c r="O7" s="169">
        <v>52.186988271178734</v>
      </c>
      <c r="P7" s="170">
        <v>1.3046747067794684</v>
      </c>
      <c r="Q7" s="168">
        <v>40</v>
      </c>
      <c r="R7" s="169">
        <v>56.339987337808459</v>
      </c>
      <c r="S7" s="169">
        <v>1.4084996834452115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6</v>
      </c>
      <c r="D8" s="173">
        <v>6</v>
      </c>
      <c r="E8" s="174">
        <v>6</v>
      </c>
      <c r="F8" s="175">
        <v>1.5989910123415154</v>
      </c>
      <c r="G8" s="176">
        <v>0.26649850205691922</v>
      </c>
      <c r="H8" s="174">
        <v>6</v>
      </c>
      <c r="I8" s="175">
        <v>1.8826854751652433</v>
      </c>
      <c r="J8" s="176">
        <v>0.31378091252754053</v>
      </c>
      <c r="K8" s="174">
        <v>6</v>
      </c>
      <c r="L8" s="175">
        <v>2.0635479251884865</v>
      </c>
      <c r="M8" s="176">
        <v>0.3439246541980811</v>
      </c>
      <c r="N8" s="174">
        <v>6</v>
      </c>
      <c r="O8" s="175">
        <v>2.2276772903854107</v>
      </c>
      <c r="P8" s="176">
        <v>0.37127954839756844</v>
      </c>
      <c r="Q8" s="177">
        <v>6</v>
      </c>
      <c r="R8" s="175">
        <v>2.4049540793744435</v>
      </c>
      <c r="S8" s="175">
        <v>0.40082567989574058</v>
      </c>
      <c r="T8" s="178">
        <v>0</v>
      </c>
      <c r="U8" s="179">
        <v>0.15</v>
      </c>
    </row>
    <row r="9" spans="2:21" x14ac:dyDescent="0.25">
      <c r="B9" s="172" t="s">
        <v>92</v>
      </c>
      <c r="C9" s="180">
        <v>15</v>
      </c>
      <c r="D9" s="180">
        <v>15</v>
      </c>
      <c r="E9" s="181">
        <v>15</v>
      </c>
      <c r="F9" s="182">
        <v>9.8215030123296323</v>
      </c>
      <c r="G9" s="183">
        <v>0.6547668674886421</v>
      </c>
      <c r="H9" s="181">
        <v>15</v>
      </c>
      <c r="I9" s="182">
        <v>11.564043151516719</v>
      </c>
      <c r="J9" s="183">
        <v>0.77093621010111457</v>
      </c>
      <c r="K9" s="181">
        <v>15</v>
      </c>
      <c r="L9" s="182">
        <v>12.674956899005132</v>
      </c>
      <c r="M9" s="183">
        <v>0.8449971266003421</v>
      </c>
      <c r="N9" s="181">
        <v>15</v>
      </c>
      <c r="O9" s="182">
        <v>13.68309080485666</v>
      </c>
      <c r="P9" s="183">
        <v>0.9122060536571106</v>
      </c>
      <c r="Q9" s="184">
        <v>15</v>
      </c>
      <c r="R9" s="182">
        <v>14.771980300565742</v>
      </c>
      <c r="S9" s="182">
        <v>0.98479868670438286</v>
      </c>
      <c r="T9" s="185">
        <v>0</v>
      </c>
      <c r="U9" s="186">
        <v>0.375</v>
      </c>
    </row>
    <row r="10" spans="2:21" x14ac:dyDescent="0.25">
      <c r="B10" s="172" t="s">
        <v>93</v>
      </c>
      <c r="C10" s="180">
        <v>9</v>
      </c>
      <c r="D10" s="180">
        <v>9</v>
      </c>
      <c r="E10" s="181">
        <v>9</v>
      </c>
      <c r="F10" s="182">
        <v>9.038132881735045</v>
      </c>
      <c r="G10" s="183">
        <v>1.0042369868594494</v>
      </c>
      <c r="H10" s="181">
        <v>9</v>
      </c>
      <c r="I10" s="182">
        <v>10.641686768544298</v>
      </c>
      <c r="J10" s="183">
        <v>1.1824096409493665</v>
      </c>
      <c r="K10" s="181">
        <v>9</v>
      </c>
      <c r="L10" s="182">
        <v>11.663993238067532</v>
      </c>
      <c r="M10" s="183">
        <v>1.2959992486741703</v>
      </c>
      <c r="N10" s="181">
        <v>9</v>
      </c>
      <c r="O10" s="182">
        <v>12.591717659902988</v>
      </c>
      <c r="P10" s="183">
        <v>1.399079739989221</v>
      </c>
      <c r="Q10" s="184">
        <v>9</v>
      </c>
      <c r="R10" s="182">
        <v>13.593756547778842</v>
      </c>
      <c r="S10" s="182">
        <v>1.5104173941976491</v>
      </c>
      <c r="T10" s="185">
        <v>0</v>
      </c>
      <c r="U10" s="186">
        <v>0.22500000000000001</v>
      </c>
    </row>
    <row r="11" spans="2:21" x14ac:dyDescent="0.25">
      <c r="B11" s="187" t="s">
        <v>94</v>
      </c>
      <c r="C11" s="188">
        <v>10</v>
      </c>
      <c r="D11" s="188">
        <v>10</v>
      </c>
      <c r="E11" s="189">
        <v>10</v>
      </c>
      <c r="F11" s="190">
        <v>17.000355849731587</v>
      </c>
      <c r="G11" s="191">
        <v>1.7000355849731588</v>
      </c>
      <c r="H11" s="189">
        <v>10</v>
      </c>
      <c r="I11" s="190">
        <v>20.016574692349913</v>
      </c>
      <c r="J11" s="191">
        <v>2.0016574692349911</v>
      </c>
      <c r="K11" s="189">
        <v>10</v>
      </c>
      <c r="L11" s="190">
        <v>21.93949107306608</v>
      </c>
      <c r="M11" s="191">
        <v>2.193949107306608</v>
      </c>
      <c r="N11" s="189">
        <v>10</v>
      </c>
      <c r="O11" s="190">
        <v>23.684502516033671</v>
      </c>
      <c r="P11" s="191">
        <v>2.3684502516033672</v>
      </c>
      <c r="Q11" s="192">
        <v>10</v>
      </c>
      <c r="R11" s="190">
        <v>25.569296410089432</v>
      </c>
      <c r="S11" s="190">
        <v>2.556929641008943</v>
      </c>
      <c r="T11" s="193">
        <v>0</v>
      </c>
      <c r="U11" s="194">
        <v>0.25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7"/>
  <sheetViews>
    <sheetView showGridLines="0" topLeftCell="A44" workbookViewId="0">
      <selection activeCell="K56" sqref="K5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306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463.23618508999999</v>
      </c>
      <c r="D5" s="15">
        <v>501.36414830000001</v>
      </c>
      <c r="E5" s="15">
        <v>523.23195106999992</v>
      </c>
      <c r="F5" s="16">
        <v>570.27608900000007</v>
      </c>
      <c r="G5" s="17">
        <v>7.1999999999999995E-2</v>
      </c>
      <c r="H5" s="17">
        <v>0.89400000000000002</v>
      </c>
      <c r="I5" s="15">
        <v>537.35174263784802</v>
      </c>
      <c r="J5" s="15">
        <v>561.87276104122645</v>
      </c>
      <c r="K5" s="15">
        <v>588.74540956801002</v>
      </c>
      <c r="L5" s="17">
        <v>1.0999999999999999E-2</v>
      </c>
      <c r="M5" s="18">
        <v>0.92</v>
      </c>
    </row>
    <row r="6" spans="2:28" x14ac:dyDescent="0.25">
      <c r="B6" s="14" t="s">
        <v>307</v>
      </c>
      <c r="C6" s="15">
        <v>89.654447969999993</v>
      </c>
      <c r="D6" s="15">
        <v>31.27374283</v>
      </c>
      <c r="E6" s="15">
        <v>44.603528919999988</v>
      </c>
      <c r="F6" s="16">
        <v>68.77</v>
      </c>
      <c r="G6" s="17">
        <v>-8.5000000000000006E-2</v>
      </c>
      <c r="H6" s="17">
        <v>0.10100000000000001</v>
      </c>
      <c r="I6" s="15">
        <v>36.663399999999996</v>
      </c>
      <c r="J6" s="15">
        <v>38.129936000000001</v>
      </c>
      <c r="K6" s="15">
        <v>39.84578312</v>
      </c>
      <c r="L6" s="17">
        <v>-0.16600000000000001</v>
      </c>
      <c r="M6" s="19">
        <v>7.3999999999999996E-2</v>
      </c>
    </row>
    <row r="7" spans="2:28" x14ac:dyDescent="0.25">
      <c r="B7" s="14" t="s">
        <v>308</v>
      </c>
      <c r="C7" s="15">
        <v>2.9209999999999998</v>
      </c>
      <c r="D7" s="15">
        <v>2.1045903699999999</v>
      </c>
      <c r="E7" s="15">
        <v>1.64152001</v>
      </c>
      <c r="F7" s="16">
        <v>4.7210000000000001</v>
      </c>
      <c r="G7" s="17">
        <v>0.17399999999999999</v>
      </c>
      <c r="H7" s="17">
        <v>5.0000000000000001E-3</v>
      </c>
      <c r="I7" s="15">
        <v>3.3008000000000002</v>
      </c>
      <c r="J7" s="15">
        <v>3.4328320000000003</v>
      </c>
      <c r="K7" s="15">
        <v>3.5873094399999998</v>
      </c>
      <c r="L7" s="17">
        <v>-8.6999999999999994E-2</v>
      </c>
      <c r="M7" s="19">
        <v>6.0000000000000001E-3</v>
      </c>
    </row>
    <row r="8" spans="2:28" x14ac:dyDescent="0.25">
      <c r="B8" s="20" t="s">
        <v>19</v>
      </c>
      <c r="C8" s="21">
        <v>555.81163306000008</v>
      </c>
      <c r="D8" s="21">
        <v>534.74248149999994</v>
      </c>
      <c r="E8" s="21">
        <v>569.47699999999998</v>
      </c>
      <c r="F8" s="22">
        <v>643.76708900000006</v>
      </c>
      <c r="G8" s="23">
        <v>0.05</v>
      </c>
      <c r="H8" s="24">
        <v>1</v>
      </c>
      <c r="I8" s="21">
        <v>577.31594263784802</v>
      </c>
      <c r="J8" s="21">
        <v>603.43552904122646</v>
      </c>
      <c r="K8" s="21">
        <v>632.17850212801</v>
      </c>
      <c r="L8" s="25">
        <v>-6.0000000000000001E-3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86" t="s">
        <v>309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90" t="s">
        <v>11</v>
      </c>
      <c r="H12" s="291"/>
      <c r="I12" s="40" t="s">
        <v>12</v>
      </c>
      <c r="J12" s="40" t="s">
        <v>13</v>
      </c>
      <c r="K12" s="40" t="s">
        <v>14</v>
      </c>
      <c r="L12" s="290" t="s">
        <v>15</v>
      </c>
      <c r="M12" s="292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3.5510000000000002</v>
      </c>
      <c r="D14" s="49">
        <v>3.4750000000000001</v>
      </c>
      <c r="E14" s="49">
        <v>4.548</v>
      </c>
      <c r="F14" s="50">
        <v>3.9390000000000001</v>
      </c>
      <c r="G14" s="51">
        <v>3.5000000000000003E-2</v>
      </c>
      <c r="H14" s="51">
        <v>7.0000000000000001E-3</v>
      </c>
      <c r="I14" s="49">
        <v>5.173</v>
      </c>
      <c r="J14" s="49">
        <v>4.8878000000000004</v>
      </c>
      <c r="K14" s="49">
        <v>4.5924319999999996</v>
      </c>
      <c r="L14" s="51">
        <v>5.1999999999999998E-2</v>
      </c>
      <c r="M14" s="52">
        <v>8.0000000000000002E-3</v>
      </c>
    </row>
    <row r="15" spans="2:28" ht="18" x14ac:dyDescent="0.25">
      <c r="B15" s="53" t="s">
        <v>24</v>
      </c>
      <c r="C15" s="54">
        <v>2.5</v>
      </c>
      <c r="D15" s="55">
        <v>2.5</v>
      </c>
      <c r="E15" s="56">
        <v>2.5</v>
      </c>
      <c r="F15" s="56">
        <v>2.7770000000000001</v>
      </c>
      <c r="G15" s="57">
        <v>3.5999999999999997E-2</v>
      </c>
      <c r="H15" s="57">
        <v>4.0000000000000001E-3</v>
      </c>
      <c r="I15" s="55">
        <v>2.7770000000000001</v>
      </c>
      <c r="J15" s="55">
        <v>0.47199999999999998</v>
      </c>
      <c r="K15" s="56">
        <v>0</v>
      </c>
      <c r="L15" s="57">
        <v>-1</v>
      </c>
      <c r="M15" s="57">
        <v>2E-3</v>
      </c>
    </row>
    <row r="16" spans="2:28" x14ac:dyDescent="0.25">
      <c r="B16" s="53" t="s">
        <v>25</v>
      </c>
      <c r="C16" s="58">
        <v>1.0509999999999999</v>
      </c>
      <c r="D16" s="59">
        <v>0.97499999999999998</v>
      </c>
      <c r="E16" s="60">
        <v>2.048</v>
      </c>
      <c r="F16" s="60">
        <v>1.1619999999999999</v>
      </c>
      <c r="G16" s="61">
        <v>3.4000000000000002E-2</v>
      </c>
      <c r="H16" s="61">
        <v>2E-3</v>
      </c>
      <c r="I16" s="59">
        <v>2.3959999999999999</v>
      </c>
      <c r="J16" s="59">
        <v>4.4157999999999999</v>
      </c>
      <c r="K16" s="60">
        <v>4.5924319999999996</v>
      </c>
      <c r="L16" s="61">
        <v>0.58099999999999996</v>
      </c>
      <c r="M16" s="61">
        <v>5.0000000000000001E-3</v>
      </c>
    </row>
    <row r="17" spans="2:13" x14ac:dyDescent="0.25">
      <c r="B17" s="117" t="s">
        <v>100</v>
      </c>
      <c r="C17" s="49">
        <v>552.26042815000005</v>
      </c>
      <c r="D17" s="49">
        <v>531.26700000000005</v>
      </c>
      <c r="E17" s="49">
        <v>564.92899999999997</v>
      </c>
      <c r="F17" s="201">
        <v>639.82808900000009</v>
      </c>
      <c r="G17" s="202">
        <v>0.05</v>
      </c>
      <c r="H17" s="202">
        <v>0.99299999999999999</v>
      </c>
      <c r="I17" s="49">
        <v>572.14294263784802</v>
      </c>
      <c r="J17" s="49">
        <v>598.54772904122592</v>
      </c>
      <c r="K17" s="49">
        <v>627.58607012800996</v>
      </c>
      <c r="L17" s="202">
        <v>-6.0000000000000001E-3</v>
      </c>
      <c r="M17" s="203">
        <v>0.99199999999999999</v>
      </c>
    </row>
    <row r="18" spans="2:13" x14ac:dyDescent="0.25">
      <c r="B18" s="62" t="s">
        <v>26</v>
      </c>
      <c r="C18" s="63">
        <v>555.8114281500001</v>
      </c>
      <c r="D18" s="63">
        <v>534.74200000000008</v>
      </c>
      <c r="E18" s="64">
        <v>569.47699999999998</v>
      </c>
      <c r="F18" s="64">
        <v>643.76708900000006</v>
      </c>
      <c r="G18" s="65">
        <v>0.05</v>
      </c>
      <c r="H18" s="65">
        <v>1</v>
      </c>
      <c r="I18" s="63">
        <v>577.31594263784802</v>
      </c>
      <c r="J18" s="63">
        <v>603.43552904122589</v>
      </c>
      <c r="K18" s="64">
        <v>632.17850212801</v>
      </c>
      <c r="L18" s="65">
        <v>-6.0000000000000001E-3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555.81163305999996</v>
      </c>
      <c r="D20" s="49">
        <v>534.74248150000005</v>
      </c>
      <c r="E20" s="49">
        <v>569.47700000000009</v>
      </c>
      <c r="F20" s="50">
        <v>643.76708900000006</v>
      </c>
      <c r="G20" s="71">
        <v>0.05</v>
      </c>
      <c r="H20" s="71">
        <v>1</v>
      </c>
      <c r="I20" s="49">
        <v>577.31594263784802</v>
      </c>
      <c r="J20" s="49">
        <v>603.43552904122612</v>
      </c>
      <c r="K20" s="49">
        <v>632.17850212801</v>
      </c>
      <c r="L20" s="71">
        <v>-6.0000000000000001E-3</v>
      </c>
      <c r="M20" s="72">
        <v>1</v>
      </c>
    </row>
    <row r="21" spans="2:13" x14ac:dyDescent="0.25">
      <c r="B21" s="53" t="s">
        <v>29</v>
      </c>
      <c r="C21" s="54">
        <v>302.13799999999998</v>
      </c>
      <c r="D21" s="55">
        <v>311.92607885000001</v>
      </c>
      <c r="E21" s="56">
        <v>312.68900000000002</v>
      </c>
      <c r="F21" s="56">
        <v>358.92700000000002</v>
      </c>
      <c r="G21" s="57">
        <v>5.8999999999999997E-2</v>
      </c>
      <c r="H21" s="57">
        <v>0.55800000000000005</v>
      </c>
      <c r="I21" s="55">
        <v>302.54606469996804</v>
      </c>
      <c r="J21" s="55">
        <v>317.67485598583102</v>
      </c>
      <c r="K21" s="56">
        <v>333.558598785122</v>
      </c>
      <c r="L21" s="57">
        <v>-2.4E-2</v>
      </c>
      <c r="M21" s="57">
        <v>0.53400000000000003</v>
      </c>
    </row>
    <row r="22" spans="2:13" x14ac:dyDescent="0.25">
      <c r="B22" s="53" t="s">
        <v>30</v>
      </c>
      <c r="C22" s="73">
        <v>246.86863306000004</v>
      </c>
      <c r="D22" s="74">
        <v>214.75376215</v>
      </c>
      <c r="E22" s="75">
        <v>250.179</v>
      </c>
      <c r="F22" s="75">
        <v>277.76499999999999</v>
      </c>
      <c r="G22" s="76">
        <v>0.04</v>
      </c>
      <c r="H22" s="76">
        <v>0.42899999999999999</v>
      </c>
      <c r="I22" s="74">
        <v>267.97787793788001</v>
      </c>
      <c r="J22" s="74">
        <v>278.69699305539518</v>
      </c>
      <c r="K22" s="75">
        <v>291.23835774288801</v>
      </c>
      <c r="L22" s="76">
        <v>1.6E-2</v>
      </c>
      <c r="M22" s="76">
        <v>0.45500000000000002</v>
      </c>
    </row>
    <row r="23" spans="2:13" x14ac:dyDescent="0.25">
      <c r="B23" s="53" t="s">
        <v>31</v>
      </c>
      <c r="C23" s="58">
        <v>6.8049999999999997</v>
      </c>
      <c r="D23" s="59">
        <v>8.0626405000000005</v>
      </c>
      <c r="E23" s="60">
        <v>6.609</v>
      </c>
      <c r="F23" s="60">
        <v>7.0750890000000002</v>
      </c>
      <c r="G23" s="61">
        <v>1.2999999999999999E-2</v>
      </c>
      <c r="H23" s="61">
        <v>1.2E-2</v>
      </c>
      <c r="I23" s="59">
        <v>6.7919999999999998</v>
      </c>
      <c r="J23" s="59">
        <v>7.0636800000000006</v>
      </c>
      <c r="K23" s="60">
        <v>7.3815456000000008</v>
      </c>
      <c r="L23" s="61">
        <v>1.4E-2</v>
      </c>
      <c r="M23" s="61">
        <v>1.2E-2</v>
      </c>
    </row>
    <row r="24" spans="2:13" x14ac:dyDescent="0.25">
      <c r="B24" s="62" t="s">
        <v>32</v>
      </c>
      <c r="C24" s="77">
        <v>555.81163305999996</v>
      </c>
      <c r="D24" s="77">
        <v>534.74248150000005</v>
      </c>
      <c r="E24" s="78">
        <v>569.47700000000009</v>
      </c>
      <c r="F24" s="78">
        <v>643.76708900000006</v>
      </c>
      <c r="G24" s="65">
        <v>0.05</v>
      </c>
      <c r="H24" s="65">
        <v>1</v>
      </c>
      <c r="I24" s="77">
        <v>577.31594263784802</v>
      </c>
      <c r="J24" s="77">
        <v>603.43552904122612</v>
      </c>
      <c r="K24" s="78">
        <v>632.17850212801</v>
      </c>
      <c r="L24" s="65">
        <v>-6.0000000000000001E-3</v>
      </c>
      <c r="M24" s="66">
        <v>1</v>
      </c>
    </row>
    <row r="25" spans="2:13" x14ac:dyDescent="0.25">
      <c r="B25" s="79" t="s">
        <v>33</v>
      </c>
      <c r="C25" s="80">
        <v>0</v>
      </c>
      <c r="D25" s="80">
        <v>0</v>
      </c>
      <c r="E25" s="81">
        <v>0</v>
      </c>
      <c r="F25" s="81">
        <v>0</v>
      </c>
      <c r="G25" s="82">
        <v>0</v>
      </c>
      <c r="H25" s="82"/>
      <c r="I25" s="80">
        <v>0</v>
      </c>
      <c r="J25" s="80">
        <v>0</v>
      </c>
      <c r="K25" s="81">
        <v>0</v>
      </c>
      <c r="L25" s="82">
        <v>0</v>
      </c>
      <c r="M25" s="83"/>
    </row>
    <row r="26" spans="2:13" x14ac:dyDescent="0.2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2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ht="18" x14ac:dyDescent="0.25">
      <c r="B28" s="88" t="s">
        <v>35</v>
      </c>
      <c r="C28" s="89">
        <v>44.823575089999963</v>
      </c>
      <c r="D28" s="89">
        <v>-24.955905429999916</v>
      </c>
      <c r="E28" s="89">
        <v>17.776404099999922</v>
      </c>
      <c r="F28" s="90">
        <v>20.203777553183727</v>
      </c>
      <c r="G28" s="51">
        <v>-0.23300000000000001</v>
      </c>
      <c r="H28" s="51">
        <v>1</v>
      </c>
      <c r="I28" s="89">
        <v>32.400505293474112</v>
      </c>
      <c r="J28" s="89">
        <v>92.262369407042797</v>
      </c>
      <c r="K28" s="91">
        <v>95.23691689767702</v>
      </c>
      <c r="L28" s="51">
        <v>0.67700000000000005</v>
      </c>
      <c r="M28" s="52">
        <v>1</v>
      </c>
    </row>
    <row r="29" spans="2:13" x14ac:dyDescent="0.2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25">
      <c r="B30" s="92" t="s">
        <v>37</v>
      </c>
      <c r="C30" s="49">
        <v>0.42899999999999999</v>
      </c>
      <c r="D30" s="49">
        <v>0.22800000000000001</v>
      </c>
      <c r="E30" s="49">
        <v>0.17930355000000001</v>
      </c>
      <c r="F30" s="50">
        <v>0.43355626484277399</v>
      </c>
      <c r="G30" s="51">
        <v>4.0000000000000001E-3</v>
      </c>
      <c r="H30" s="51">
        <v>1E-3</v>
      </c>
      <c r="I30" s="49">
        <v>0.45306629676069798</v>
      </c>
      <c r="J30" s="49">
        <v>0.47340897348525401</v>
      </c>
      <c r="K30" s="49">
        <v>0.49461769549739304</v>
      </c>
      <c r="L30" s="51">
        <v>4.4999999999999998E-2</v>
      </c>
      <c r="M30" s="52">
        <v>1E-3</v>
      </c>
    </row>
    <row r="31" spans="2:13" x14ac:dyDescent="0.25">
      <c r="B31" s="94" t="s">
        <v>39</v>
      </c>
      <c r="C31" s="106">
        <v>0.42899999999999999</v>
      </c>
      <c r="D31" s="107">
        <v>0.22800000000000001</v>
      </c>
      <c r="E31" s="107">
        <v>0.17930355000000001</v>
      </c>
      <c r="F31" s="108">
        <v>0.43355626484277399</v>
      </c>
      <c r="G31" s="109">
        <v>4.0000000000000001E-3</v>
      </c>
      <c r="H31" s="109">
        <v>1E-3</v>
      </c>
      <c r="I31" s="107">
        <v>0.45306629676069798</v>
      </c>
      <c r="J31" s="107">
        <v>0.47340897348525401</v>
      </c>
      <c r="K31" s="200">
        <v>0.49461769549739304</v>
      </c>
      <c r="L31" s="109">
        <v>4.4999999999999998E-2</v>
      </c>
      <c r="M31" s="109">
        <v>1E-3</v>
      </c>
    </row>
    <row r="32" spans="2:13" x14ac:dyDescent="0.25">
      <c r="B32" s="92" t="s">
        <v>100</v>
      </c>
      <c r="C32" s="49">
        <v>583.47299999999996</v>
      </c>
      <c r="D32" s="49">
        <v>492.94499999999999</v>
      </c>
      <c r="E32" s="49">
        <v>602.00067272000001</v>
      </c>
      <c r="F32" s="50">
        <v>653.33799999999997</v>
      </c>
      <c r="G32" s="51">
        <v>3.7999999999999999E-2</v>
      </c>
      <c r="H32" s="51">
        <v>0.998</v>
      </c>
      <c r="I32" s="49">
        <v>630.56643855132995</v>
      </c>
      <c r="J32" s="49">
        <v>717.57345519510898</v>
      </c>
      <c r="K32" s="49">
        <v>749.72074598785002</v>
      </c>
      <c r="L32" s="51">
        <v>4.7E-2</v>
      </c>
      <c r="M32" s="52">
        <v>0.999</v>
      </c>
    </row>
    <row r="33" spans="2:13" ht="18" x14ac:dyDescent="0.25">
      <c r="B33" s="92" t="s">
        <v>40</v>
      </c>
      <c r="C33" s="49">
        <v>1.3080000000000001</v>
      </c>
      <c r="D33" s="49">
        <v>0.75900000000000001</v>
      </c>
      <c r="E33" s="49">
        <v>0.40796690000000002</v>
      </c>
      <c r="F33" s="50">
        <v>9.8440311341112904E-2</v>
      </c>
      <c r="G33" s="51">
        <v>-0.57799999999999996</v>
      </c>
      <c r="H33" s="51">
        <v>1E-3</v>
      </c>
      <c r="I33" s="49">
        <v>0.102870125351463</v>
      </c>
      <c r="J33" s="49">
        <v>0.107488993979744</v>
      </c>
      <c r="K33" s="49">
        <v>0.11230450091003599</v>
      </c>
      <c r="L33" s="51">
        <v>4.4999999999999998E-2</v>
      </c>
      <c r="M33" s="52">
        <v>0</v>
      </c>
    </row>
    <row r="34" spans="2:13" x14ac:dyDescent="0.25">
      <c r="B34" s="97" t="s">
        <v>41</v>
      </c>
      <c r="C34" s="77">
        <v>585.20999999999992</v>
      </c>
      <c r="D34" s="77">
        <v>493.93200000000002</v>
      </c>
      <c r="E34" s="77">
        <v>602.58794317000002</v>
      </c>
      <c r="F34" s="98">
        <v>653.86999657618389</v>
      </c>
      <c r="G34" s="99">
        <v>3.7999999999999999E-2</v>
      </c>
      <c r="H34" s="99">
        <v>1</v>
      </c>
      <c r="I34" s="77">
        <v>631.12237497344211</v>
      </c>
      <c r="J34" s="77">
        <v>718.1543531625739</v>
      </c>
      <c r="K34" s="78">
        <v>750.32766818425739</v>
      </c>
      <c r="L34" s="99">
        <v>4.7E-2</v>
      </c>
      <c r="M34" s="100">
        <v>1</v>
      </c>
    </row>
    <row r="35" spans="2:13" x14ac:dyDescent="0.25">
      <c r="B35" s="101" t="s">
        <v>42</v>
      </c>
      <c r="C35" s="67"/>
      <c r="D35" s="67"/>
      <c r="E35" s="67"/>
      <c r="F35" s="68"/>
      <c r="G35" s="102"/>
      <c r="H35" s="102"/>
      <c r="I35" s="67"/>
      <c r="J35" s="67"/>
      <c r="K35" s="67"/>
      <c r="L35" s="102"/>
      <c r="M35" s="103"/>
    </row>
    <row r="36" spans="2:13" x14ac:dyDescent="0.25">
      <c r="B36" s="92" t="s">
        <v>43</v>
      </c>
      <c r="C36" s="49">
        <v>540.38642490999996</v>
      </c>
      <c r="D36" s="49">
        <v>518.88790542999993</v>
      </c>
      <c r="E36" s="49">
        <v>584.81153907000009</v>
      </c>
      <c r="F36" s="50">
        <v>633.66621902300017</v>
      </c>
      <c r="G36" s="51">
        <v>5.5E-2</v>
      </c>
      <c r="H36" s="51">
        <v>1</v>
      </c>
      <c r="I36" s="49">
        <v>598.72186967996799</v>
      </c>
      <c r="J36" s="49">
        <v>625.8919837555311</v>
      </c>
      <c r="K36" s="49">
        <v>655.09075128658037</v>
      </c>
      <c r="L36" s="51">
        <v>1.0999999999999999E-2</v>
      </c>
      <c r="M36" s="52">
        <v>1</v>
      </c>
    </row>
    <row r="37" spans="2:13" x14ac:dyDescent="0.25">
      <c r="B37" s="94" t="s">
        <v>29</v>
      </c>
      <c r="C37" s="54">
        <v>293.5</v>
      </c>
      <c r="D37" s="55">
        <v>304.64407884999997</v>
      </c>
      <c r="E37" s="55">
        <v>330.67700000000002</v>
      </c>
      <c r="F37" s="95">
        <v>306.34200000000021</v>
      </c>
      <c r="G37" s="57">
        <v>1.4E-2</v>
      </c>
      <c r="H37" s="57">
        <v>0.54500000000000004</v>
      </c>
      <c r="I37" s="55">
        <v>302.54606469996804</v>
      </c>
      <c r="J37" s="55">
        <v>317.67485598583102</v>
      </c>
      <c r="K37" s="56">
        <v>333.558598785122</v>
      </c>
      <c r="L37" s="57">
        <v>2.9000000000000001E-2</v>
      </c>
      <c r="M37" s="57">
        <v>0.501</v>
      </c>
    </row>
    <row r="38" spans="2:13" x14ac:dyDescent="0.25">
      <c r="B38" s="94" t="s">
        <v>30</v>
      </c>
      <c r="C38" s="58">
        <v>246.88642490999999</v>
      </c>
      <c r="D38" s="59">
        <v>214.24382657999996</v>
      </c>
      <c r="E38" s="59">
        <v>254.13453907000005</v>
      </c>
      <c r="F38" s="96">
        <v>327.32421902299996</v>
      </c>
      <c r="G38" s="61">
        <v>9.9000000000000005E-2</v>
      </c>
      <c r="H38" s="61">
        <v>0.45500000000000002</v>
      </c>
      <c r="I38" s="59">
        <v>296.17580497999995</v>
      </c>
      <c r="J38" s="59">
        <v>308.21712776970008</v>
      </c>
      <c r="K38" s="60">
        <v>321.53215250145843</v>
      </c>
      <c r="L38" s="61">
        <v>-6.0000000000000001E-3</v>
      </c>
      <c r="M38" s="61">
        <v>0.499</v>
      </c>
    </row>
    <row r="39" spans="2:13" x14ac:dyDescent="0.25">
      <c r="B39" s="97" t="s">
        <v>44</v>
      </c>
      <c r="C39" s="77">
        <v>540.38642490999996</v>
      </c>
      <c r="D39" s="77">
        <v>518.88790542999993</v>
      </c>
      <c r="E39" s="77">
        <v>584.81153907000009</v>
      </c>
      <c r="F39" s="98">
        <v>633.66621902300017</v>
      </c>
      <c r="G39" s="99">
        <v>5.5E-2</v>
      </c>
      <c r="H39" s="99">
        <v>1</v>
      </c>
      <c r="I39" s="77">
        <v>598.72186967996799</v>
      </c>
      <c r="J39" s="77">
        <v>625.8919837555311</v>
      </c>
      <c r="K39" s="78">
        <v>655.09075128658037</v>
      </c>
      <c r="L39" s="99">
        <v>1.0999999999999999E-2</v>
      </c>
      <c r="M39" s="100">
        <v>1</v>
      </c>
    </row>
    <row r="40" spans="2:13" ht="18" x14ac:dyDescent="0.25">
      <c r="B40" s="92" t="s">
        <v>45</v>
      </c>
      <c r="C40" s="49">
        <v>-31.317</v>
      </c>
      <c r="D40" s="49">
        <v>-6.5960000000000001</v>
      </c>
      <c r="E40" s="49">
        <v>-14.053000000000001</v>
      </c>
      <c r="F40" s="50">
        <v>-36.825000000000003</v>
      </c>
      <c r="G40" s="51">
        <v>5.5E-2</v>
      </c>
      <c r="H40" s="51">
        <v>1</v>
      </c>
      <c r="I40" s="49">
        <v>0</v>
      </c>
      <c r="J40" s="49">
        <v>0</v>
      </c>
      <c r="K40" s="104">
        <v>0</v>
      </c>
      <c r="L40" s="51">
        <v>-1</v>
      </c>
      <c r="M40" s="52">
        <v>0</v>
      </c>
    </row>
    <row r="41" spans="2:13" ht="18" x14ac:dyDescent="0.25">
      <c r="B41" s="94" t="s">
        <v>46</v>
      </c>
      <c r="C41" s="54">
        <v>-28.911000000000001</v>
      </c>
      <c r="D41" s="55">
        <v>-5.718</v>
      </c>
      <c r="E41" s="55">
        <v>-12.208</v>
      </c>
      <c r="F41" s="95">
        <v>-5.5250000000000004</v>
      </c>
      <c r="G41" s="57">
        <v>-0.42399999999999999</v>
      </c>
      <c r="H41" s="57">
        <v>0.70199999999999996</v>
      </c>
      <c r="I41" s="55">
        <v>0</v>
      </c>
      <c r="J41" s="55">
        <v>0</v>
      </c>
      <c r="K41" s="55">
        <v>0</v>
      </c>
      <c r="L41" s="57">
        <v>-1</v>
      </c>
      <c r="M41" s="57">
        <v>0</v>
      </c>
    </row>
    <row r="42" spans="2:13" ht="18" x14ac:dyDescent="0.25">
      <c r="B42" s="94" t="s">
        <v>47</v>
      </c>
      <c r="C42" s="73">
        <v>-2.452</v>
      </c>
      <c r="D42" s="74">
        <v>-0.97699999999999998</v>
      </c>
      <c r="E42" s="74">
        <v>-1.887</v>
      </c>
      <c r="F42" s="93">
        <v>-31.3</v>
      </c>
      <c r="G42" s="76">
        <v>1.337</v>
      </c>
      <c r="H42" s="76">
        <v>0.30299999999999999</v>
      </c>
      <c r="I42" s="74">
        <v>0</v>
      </c>
      <c r="J42" s="74">
        <v>0</v>
      </c>
      <c r="K42" s="74">
        <v>0</v>
      </c>
      <c r="L42" s="76">
        <v>-1</v>
      </c>
      <c r="M42" s="76">
        <v>0</v>
      </c>
    </row>
    <row r="43" spans="2:13" ht="27" x14ac:dyDescent="0.25">
      <c r="B43" s="94" t="s">
        <v>48</v>
      </c>
      <c r="C43" s="58">
        <v>4.5999999999999999E-2</v>
      </c>
      <c r="D43" s="59">
        <v>9.9000000000000005E-2</v>
      </c>
      <c r="E43" s="59">
        <v>4.2000000000000003E-2</v>
      </c>
      <c r="F43" s="96">
        <v>0</v>
      </c>
      <c r="G43" s="61">
        <v>-1</v>
      </c>
      <c r="H43" s="61">
        <v>-5.0000000000000001E-3</v>
      </c>
      <c r="I43" s="59">
        <v>0</v>
      </c>
      <c r="J43" s="59">
        <v>0</v>
      </c>
      <c r="K43" s="59">
        <v>0</v>
      </c>
      <c r="L43" s="61">
        <v>0</v>
      </c>
      <c r="M43" s="61">
        <v>0</v>
      </c>
    </row>
    <row r="44" spans="2:13" ht="18" x14ac:dyDescent="0.25">
      <c r="B44" s="110" t="s">
        <v>51</v>
      </c>
      <c r="C44" s="111">
        <v>13.506575089999963</v>
      </c>
      <c r="D44" s="111">
        <v>-31.551905429999916</v>
      </c>
      <c r="E44" s="111">
        <v>3.7234040999999216</v>
      </c>
      <c r="F44" s="112">
        <v>-16.621222446816276</v>
      </c>
      <c r="G44" s="113">
        <v>-2.0720000000000001</v>
      </c>
      <c r="H44" s="113">
        <v>-1.2999999999999999E-2</v>
      </c>
      <c r="I44" s="111">
        <v>32.400505293474112</v>
      </c>
      <c r="J44" s="111">
        <v>92.262369407042797</v>
      </c>
      <c r="K44" s="114">
        <v>95.23691689767702</v>
      </c>
      <c r="L44" s="113">
        <v>-2.7890000000000001</v>
      </c>
      <c r="M44" s="115">
        <v>8.3000000000000004E-2</v>
      </c>
    </row>
    <row r="45" spans="2:13" x14ac:dyDescent="0.25">
      <c r="B45" s="42"/>
      <c r="C45" s="74"/>
      <c r="D45" s="74"/>
      <c r="E45" s="74"/>
      <c r="F45" s="74"/>
      <c r="G45" s="116"/>
      <c r="H45" s="116"/>
      <c r="I45" s="74"/>
      <c r="J45" s="74"/>
      <c r="K45" s="74"/>
      <c r="L45" s="116"/>
      <c r="M45" s="116"/>
    </row>
    <row r="46" spans="2:13" ht="18" x14ac:dyDescent="0.25">
      <c r="B46" s="117" t="s">
        <v>52</v>
      </c>
      <c r="C46" s="74"/>
      <c r="D46" s="74"/>
      <c r="E46" s="74"/>
      <c r="F46" s="74"/>
      <c r="G46" s="118"/>
      <c r="H46" s="118"/>
      <c r="I46" s="74"/>
      <c r="J46" s="74"/>
      <c r="K46" s="74"/>
      <c r="L46" s="118"/>
      <c r="M46" s="118"/>
    </row>
    <row r="47" spans="2:13" x14ac:dyDescent="0.25">
      <c r="B47" s="119" t="s">
        <v>53</v>
      </c>
      <c r="C47" s="55">
        <v>201.124</v>
      </c>
      <c r="D47" s="55">
        <v>200.393</v>
      </c>
      <c r="E47" s="55">
        <v>207.339</v>
      </c>
      <c r="F47" s="95">
        <v>207.33799999999999</v>
      </c>
      <c r="G47" s="57">
        <v>0.01</v>
      </c>
      <c r="H47" s="57">
        <v>0.91100000000000003</v>
      </c>
      <c r="I47" s="55">
        <v>207.33799999999999</v>
      </c>
      <c r="J47" s="55">
        <v>207.33799999999999</v>
      </c>
      <c r="K47" s="55">
        <v>207.33799999999999</v>
      </c>
      <c r="L47" s="57">
        <v>0</v>
      </c>
      <c r="M47" s="120">
        <v>0.93600000000000005</v>
      </c>
    </row>
    <row r="48" spans="2:13" x14ac:dyDescent="0.25">
      <c r="B48" s="121" t="s">
        <v>54</v>
      </c>
      <c r="C48" s="74"/>
      <c r="D48" s="74"/>
      <c r="E48" s="74"/>
      <c r="F48" s="93"/>
      <c r="G48" s="76"/>
      <c r="H48" s="76"/>
      <c r="I48" s="74"/>
      <c r="J48" s="74"/>
      <c r="K48" s="74"/>
      <c r="L48" s="76"/>
      <c r="M48" s="122"/>
    </row>
    <row r="49" spans="2:13" x14ac:dyDescent="0.25">
      <c r="B49" s="121" t="s">
        <v>55</v>
      </c>
      <c r="C49" s="123">
        <v>-28.911000000000001</v>
      </c>
      <c r="D49" s="124">
        <v>-5.718</v>
      </c>
      <c r="E49" s="124">
        <v>-12.208</v>
      </c>
      <c r="F49" s="125">
        <v>-5.5250000000000004</v>
      </c>
      <c r="G49" s="126">
        <v>-0.42399999999999999</v>
      </c>
      <c r="H49" s="126">
        <v>1</v>
      </c>
      <c r="I49" s="124">
        <v>0</v>
      </c>
      <c r="J49" s="124">
        <v>0</v>
      </c>
      <c r="K49" s="124">
        <v>0</v>
      </c>
      <c r="L49" s="126">
        <v>-1</v>
      </c>
      <c r="M49" s="126">
        <v>0</v>
      </c>
    </row>
    <row r="50" spans="2:13" x14ac:dyDescent="0.25">
      <c r="B50" s="53" t="s">
        <v>57</v>
      </c>
      <c r="C50" s="74">
        <v>8.4649999999999999</v>
      </c>
      <c r="D50" s="74">
        <v>7.07</v>
      </c>
      <c r="E50" s="74">
        <v>7</v>
      </c>
      <c r="F50" s="93">
        <v>7</v>
      </c>
      <c r="G50" s="76">
        <v>-6.0999999999999999E-2</v>
      </c>
      <c r="H50" s="76">
        <v>3.3000000000000002E-2</v>
      </c>
      <c r="I50" s="74">
        <v>7</v>
      </c>
      <c r="J50" s="74">
        <v>7</v>
      </c>
      <c r="K50" s="74">
        <v>7</v>
      </c>
      <c r="L50" s="76">
        <v>0</v>
      </c>
      <c r="M50" s="122">
        <v>3.2000000000000001E-2</v>
      </c>
    </row>
    <row r="51" spans="2:13" x14ac:dyDescent="0.25">
      <c r="B51" s="53" t="s">
        <v>58</v>
      </c>
      <c r="C51" s="74">
        <v>34.968000000000004</v>
      </c>
      <c r="D51" s="74">
        <v>3.4159999999999999</v>
      </c>
      <c r="E51" s="74">
        <v>7.1390000000000002</v>
      </c>
      <c r="F51" s="93">
        <v>7.1390000000000002</v>
      </c>
      <c r="G51" s="76">
        <v>-0.41099999999999998</v>
      </c>
      <c r="H51" s="76">
        <v>5.6000000000000001E-2</v>
      </c>
      <c r="I51" s="74">
        <v>7.1390000000000002</v>
      </c>
      <c r="J51" s="74">
        <v>7.1390000000000002</v>
      </c>
      <c r="K51" s="74">
        <v>7.1390000000000002</v>
      </c>
      <c r="L51" s="76">
        <v>0</v>
      </c>
      <c r="M51" s="122">
        <v>3.2000000000000001E-2</v>
      </c>
    </row>
    <row r="52" spans="2:13" x14ac:dyDescent="0.25">
      <c r="B52" s="62" t="s">
        <v>59</v>
      </c>
      <c r="C52" s="77">
        <v>244.55700000000002</v>
      </c>
      <c r="D52" s="77">
        <v>210.87899999999999</v>
      </c>
      <c r="E52" s="77">
        <v>221.47800000000001</v>
      </c>
      <c r="F52" s="98">
        <v>221.477</v>
      </c>
      <c r="G52" s="99">
        <v>-3.3000000000000002E-2</v>
      </c>
      <c r="H52" s="99">
        <v>1</v>
      </c>
      <c r="I52" s="77">
        <v>221.477</v>
      </c>
      <c r="J52" s="77">
        <v>221.477</v>
      </c>
      <c r="K52" s="77">
        <v>221.477</v>
      </c>
      <c r="L52" s="99">
        <v>0</v>
      </c>
      <c r="M52" s="100">
        <v>1</v>
      </c>
    </row>
    <row r="53" spans="2:13" x14ac:dyDescent="0.25">
      <c r="B53" s="127" t="s">
        <v>152</v>
      </c>
      <c r="C53" s="74">
        <v>7.9169999999999998</v>
      </c>
      <c r="D53" s="74">
        <v>5.4169999999999998</v>
      </c>
      <c r="E53" s="74">
        <v>2.9169999999999998</v>
      </c>
      <c r="F53" s="93">
        <v>6.1379999999999999</v>
      </c>
      <c r="G53" s="76">
        <v>-8.1000000000000003E-2</v>
      </c>
      <c r="H53" s="76">
        <v>2.5000000000000001E-2</v>
      </c>
      <c r="I53" s="74">
        <v>3.3050000000000002</v>
      </c>
      <c r="J53" s="74">
        <v>0</v>
      </c>
      <c r="K53" s="74">
        <v>0</v>
      </c>
      <c r="L53" s="76">
        <v>-1</v>
      </c>
      <c r="M53" s="122">
        <v>1.0999999999999999E-2</v>
      </c>
    </row>
    <row r="54" spans="2:13" x14ac:dyDescent="0.25">
      <c r="B54" s="127" t="s">
        <v>62</v>
      </c>
      <c r="C54" s="74">
        <v>194.982</v>
      </c>
      <c r="D54" s="74">
        <v>167.739</v>
      </c>
      <c r="E54" s="74">
        <v>188.18899999999999</v>
      </c>
      <c r="F54" s="93">
        <v>184.96600000000001</v>
      </c>
      <c r="G54" s="76">
        <v>-1.7000000000000001E-2</v>
      </c>
      <c r="H54" s="76">
        <v>0.81899999999999995</v>
      </c>
      <c r="I54" s="74">
        <v>187.79900000000001</v>
      </c>
      <c r="J54" s="74">
        <v>191.10400000000001</v>
      </c>
      <c r="K54" s="74">
        <v>191.10400000000001</v>
      </c>
      <c r="L54" s="76">
        <v>1.0999999999999999E-2</v>
      </c>
      <c r="M54" s="122">
        <v>0.85199999999999998</v>
      </c>
    </row>
    <row r="55" spans="2:13" x14ac:dyDescent="0.25">
      <c r="B55" s="53" t="s">
        <v>63</v>
      </c>
      <c r="C55" s="74">
        <v>41.66</v>
      </c>
      <c r="D55" s="74">
        <v>37.722999999999999</v>
      </c>
      <c r="E55" s="74">
        <v>30.37251114</v>
      </c>
      <c r="F55" s="93">
        <v>30.37251114</v>
      </c>
      <c r="G55" s="76">
        <v>-0.1</v>
      </c>
      <c r="H55" s="76">
        <v>0.156</v>
      </c>
      <c r="I55" s="74">
        <v>30.37251114</v>
      </c>
      <c r="J55" s="74">
        <v>30.37251114</v>
      </c>
      <c r="K55" s="74">
        <v>30.37251114</v>
      </c>
      <c r="L55" s="76">
        <v>0</v>
      </c>
      <c r="M55" s="122">
        <v>0.13700000000000001</v>
      </c>
    </row>
    <row r="56" spans="2:13" x14ac:dyDescent="0.25">
      <c r="B56" s="62" t="s">
        <v>64</v>
      </c>
      <c r="C56" s="77">
        <v>244.559</v>
      </c>
      <c r="D56" s="77">
        <v>210.87900000000002</v>
      </c>
      <c r="E56" s="77">
        <v>221.47851113999999</v>
      </c>
      <c r="F56" s="98">
        <v>221.47651114000001</v>
      </c>
      <c r="G56" s="99">
        <v>-3.3000000000000002E-2</v>
      </c>
      <c r="H56" s="99">
        <v>1</v>
      </c>
      <c r="I56" s="77">
        <v>221.47651114000001</v>
      </c>
      <c r="J56" s="77">
        <v>221.47651114000001</v>
      </c>
      <c r="K56" s="77">
        <v>221.47651114000001</v>
      </c>
      <c r="L56" s="99">
        <v>0</v>
      </c>
      <c r="M56" s="100">
        <v>1</v>
      </c>
    </row>
    <row r="57" spans="2:13" x14ac:dyDescent="0.25">
      <c r="B57" s="128"/>
      <c r="C57" s="129"/>
      <c r="D57" s="129"/>
      <c r="E57" s="130"/>
      <c r="F57" s="130"/>
      <c r="G57" s="130"/>
      <c r="H57" s="130"/>
      <c r="I57" s="130"/>
      <c r="J57" s="130"/>
      <c r="K57" s="131"/>
      <c r="L57" s="131"/>
      <c r="M57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showGridLines="0" workbookViewId="0">
      <selection activeCell="H9" sqref="H9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310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22.5" x14ac:dyDescent="0.25">
      <c r="B5" s="216" t="s">
        <v>521</v>
      </c>
      <c r="C5" s="217" t="s">
        <v>307</v>
      </c>
      <c r="D5" s="318" t="s">
        <v>364</v>
      </c>
      <c r="E5" s="218" t="s">
        <v>522</v>
      </c>
      <c r="F5" s="218" t="s">
        <v>311</v>
      </c>
      <c r="G5" s="218" t="s">
        <v>173</v>
      </c>
      <c r="H5" s="218" t="s">
        <v>173</v>
      </c>
      <c r="I5" s="218" t="s">
        <v>173</v>
      </c>
      <c r="J5" s="218" t="s">
        <v>312</v>
      </c>
      <c r="K5" s="219" t="s">
        <v>313</v>
      </c>
    </row>
    <row r="6" spans="2:11" ht="45" x14ac:dyDescent="0.25">
      <c r="B6" s="220" t="s">
        <v>314</v>
      </c>
      <c r="C6" s="221" t="s">
        <v>307</v>
      </c>
      <c r="D6" s="299"/>
      <c r="E6" s="222" t="s">
        <v>193</v>
      </c>
      <c r="F6" s="222" t="s">
        <v>315</v>
      </c>
      <c r="G6" s="222" t="s">
        <v>340</v>
      </c>
      <c r="H6" s="222" t="s">
        <v>340</v>
      </c>
      <c r="I6" s="222" t="s">
        <v>194</v>
      </c>
      <c r="J6" s="222" t="s">
        <v>194</v>
      </c>
      <c r="K6" s="223" t="s">
        <v>202</v>
      </c>
    </row>
    <row r="7" spans="2:11" ht="22.5" x14ac:dyDescent="0.25">
      <c r="B7" s="220" t="s">
        <v>316</v>
      </c>
      <c r="C7" s="221" t="s">
        <v>307</v>
      </c>
      <c r="D7" s="299"/>
      <c r="E7" s="222" t="s">
        <v>204</v>
      </c>
      <c r="F7" s="222" t="s">
        <v>317</v>
      </c>
      <c r="G7" s="222" t="s">
        <v>317</v>
      </c>
      <c r="H7" s="222" t="s">
        <v>317</v>
      </c>
      <c r="I7" s="222" t="s">
        <v>523</v>
      </c>
      <c r="J7" s="222" t="s">
        <v>523</v>
      </c>
      <c r="K7" s="223" t="s">
        <v>187</v>
      </c>
    </row>
    <row r="8" spans="2:11" ht="45" x14ac:dyDescent="0.25">
      <c r="B8" s="224" t="s">
        <v>524</v>
      </c>
      <c r="C8" s="225" t="s">
        <v>307</v>
      </c>
      <c r="D8" s="300"/>
      <c r="E8" s="226" t="s">
        <v>525</v>
      </c>
      <c r="F8" s="226" t="s">
        <v>525</v>
      </c>
      <c r="G8" s="226" t="s">
        <v>523</v>
      </c>
      <c r="H8" s="226" t="s">
        <v>523</v>
      </c>
      <c r="I8" s="226" t="s">
        <v>195</v>
      </c>
      <c r="J8" s="226" t="s">
        <v>195</v>
      </c>
      <c r="K8" s="227" t="s">
        <v>187</v>
      </c>
    </row>
    <row r="9" spans="2:11" x14ac:dyDescent="0.25">
      <c r="B9" s="215"/>
      <c r="C9" s="215"/>
      <c r="D9" s="215"/>
      <c r="E9" s="215"/>
      <c r="F9" s="215"/>
      <c r="G9" s="215"/>
      <c r="H9" s="215"/>
      <c r="I9" s="215"/>
      <c r="J9" s="215"/>
      <c r="K9" s="215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318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319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316</v>
      </c>
      <c r="D7" s="167">
        <v>316</v>
      </c>
      <c r="E7" s="168">
        <v>316</v>
      </c>
      <c r="F7" s="169">
        <v>312.68899720779996</v>
      </c>
      <c r="G7" s="170">
        <v>0.98952214306265807</v>
      </c>
      <c r="H7" s="168">
        <v>316</v>
      </c>
      <c r="I7" s="169">
        <v>358.92690886992017</v>
      </c>
      <c r="J7" s="170">
        <v>1.1358446483225322</v>
      </c>
      <c r="K7" s="168">
        <v>316</v>
      </c>
      <c r="L7" s="169">
        <v>302.54647812117349</v>
      </c>
      <c r="M7" s="170">
        <v>0.95742556367459963</v>
      </c>
      <c r="N7" s="168">
        <v>316</v>
      </c>
      <c r="O7" s="169">
        <v>317.67485710415815</v>
      </c>
      <c r="P7" s="170">
        <v>1.0053001807093613</v>
      </c>
      <c r="Q7" s="168">
        <v>316</v>
      </c>
      <c r="R7" s="169">
        <v>333.55859995936635</v>
      </c>
      <c r="S7" s="169">
        <v>1.0555651897448302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27</v>
      </c>
      <c r="D8" s="173">
        <v>27</v>
      </c>
      <c r="E8" s="174">
        <v>27</v>
      </c>
      <c r="F8" s="175">
        <v>8.8979436025945109</v>
      </c>
      <c r="G8" s="176">
        <v>0.32955346676275965</v>
      </c>
      <c r="H8" s="174">
        <v>27</v>
      </c>
      <c r="I8" s="175">
        <v>10.2458880440571</v>
      </c>
      <c r="J8" s="176">
        <v>0.37947733496507779</v>
      </c>
      <c r="K8" s="174">
        <v>27</v>
      </c>
      <c r="L8" s="175">
        <v>8.6336250000000003</v>
      </c>
      <c r="M8" s="176">
        <v>0.3197638888888889</v>
      </c>
      <c r="N8" s="174">
        <v>27</v>
      </c>
      <c r="O8" s="175">
        <v>9.065306249999999</v>
      </c>
      <c r="P8" s="176">
        <v>0.33575208333333328</v>
      </c>
      <c r="Q8" s="177">
        <v>27</v>
      </c>
      <c r="R8" s="175">
        <v>9.5185715625</v>
      </c>
      <c r="S8" s="175">
        <v>0.35253968749999998</v>
      </c>
      <c r="T8" s="178">
        <v>0</v>
      </c>
      <c r="U8" s="179">
        <v>8.5443037974683542E-2</v>
      </c>
    </row>
    <row r="9" spans="2:21" x14ac:dyDescent="0.25">
      <c r="B9" s="172" t="s">
        <v>92</v>
      </c>
      <c r="C9" s="180">
        <v>57</v>
      </c>
      <c r="D9" s="180">
        <v>57</v>
      </c>
      <c r="E9" s="181">
        <v>57</v>
      </c>
      <c r="F9" s="182">
        <v>33.613225905334097</v>
      </c>
      <c r="G9" s="183">
        <v>0.58970571763744029</v>
      </c>
      <c r="H9" s="181">
        <v>57</v>
      </c>
      <c r="I9" s="182">
        <v>37.574782809007701</v>
      </c>
      <c r="J9" s="183">
        <v>0.65920671594750357</v>
      </c>
      <c r="K9" s="181">
        <v>57</v>
      </c>
      <c r="L9" s="182">
        <v>31.6621246332653</v>
      </c>
      <c r="M9" s="183">
        <v>0.55547587075904037</v>
      </c>
      <c r="N9" s="181">
        <v>57</v>
      </c>
      <c r="O9" s="182">
        <v>33.246285941853699</v>
      </c>
      <c r="P9" s="183">
        <v>0.583268174418486</v>
      </c>
      <c r="Q9" s="184">
        <v>57</v>
      </c>
      <c r="R9" s="182">
        <v>34.908600238946399</v>
      </c>
      <c r="S9" s="182">
        <v>0.61243158313941048</v>
      </c>
      <c r="T9" s="185">
        <v>0</v>
      </c>
      <c r="U9" s="186">
        <v>0.18037974683544303</v>
      </c>
    </row>
    <row r="10" spans="2:21" x14ac:dyDescent="0.25">
      <c r="B10" s="172" t="s">
        <v>93</v>
      </c>
      <c r="C10" s="180">
        <v>146</v>
      </c>
      <c r="D10" s="180">
        <v>146</v>
      </c>
      <c r="E10" s="181">
        <v>146</v>
      </c>
      <c r="F10" s="182">
        <v>129.152679606992</v>
      </c>
      <c r="G10" s="183">
        <v>0.88460739456843829</v>
      </c>
      <c r="H10" s="181">
        <v>146</v>
      </c>
      <c r="I10" s="182">
        <v>148.71790009108599</v>
      </c>
      <c r="J10" s="183">
        <v>1.0186157540485341</v>
      </c>
      <c r="K10" s="181">
        <v>146</v>
      </c>
      <c r="L10" s="182">
        <v>125.31608530688899</v>
      </c>
      <c r="M10" s="183">
        <v>0.85832935141704791</v>
      </c>
      <c r="N10" s="181">
        <v>146</v>
      </c>
      <c r="O10" s="182">
        <v>131.58188957223402</v>
      </c>
      <c r="P10" s="183">
        <v>0.90124581898790423</v>
      </c>
      <c r="Q10" s="184">
        <v>146</v>
      </c>
      <c r="R10" s="182">
        <v>138.160984050846</v>
      </c>
      <c r="S10" s="182">
        <v>0.9463081099373013</v>
      </c>
      <c r="T10" s="185">
        <v>0</v>
      </c>
      <c r="U10" s="186">
        <v>0.46202531645569622</v>
      </c>
    </row>
    <row r="11" spans="2:21" x14ac:dyDescent="0.25">
      <c r="B11" s="172" t="s">
        <v>94</v>
      </c>
      <c r="C11" s="180">
        <v>80</v>
      </c>
      <c r="D11" s="180">
        <v>80</v>
      </c>
      <c r="E11" s="181">
        <v>80</v>
      </c>
      <c r="F11" s="182">
        <v>121.12299945364799</v>
      </c>
      <c r="G11" s="183">
        <v>1.5140374931706</v>
      </c>
      <c r="H11" s="181">
        <v>80</v>
      </c>
      <c r="I11" s="182">
        <v>139.471224050796</v>
      </c>
      <c r="J11" s="183">
        <v>1.74339030063495</v>
      </c>
      <c r="K11" s="181">
        <v>80</v>
      </c>
      <c r="L11" s="182">
        <v>117.623699470915</v>
      </c>
      <c r="M11" s="183">
        <v>1.4702962433864375</v>
      </c>
      <c r="N11" s="181">
        <v>80</v>
      </c>
      <c r="O11" s="182">
        <v>123.504884444461</v>
      </c>
      <c r="P11" s="183">
        <v>1.5438110555557625</v>
      </c>
      <c r="Q11" s="184">
        <v>80</v>
      </c>
      <c r="R11" s="182">
        <v>129.680128666684</v>
      </c>
      <c r="S11" s="182">
        <v>1.6210016083335499</v>
      </c>
      <c r="T11" s="185">
        <v>0</v>
      </c>
      <c r="U11" s="186">
        <v>0.25316455696202533</v>
      </c>
    </row>
    <row r="12" spans="2:21" x14ac:dyDescent="0.25">
      <c r="B12" s="187" t="s">
        <v>95</v>
      </c>
      <c r="C12" s="188">
        <v>6</v>
      </c>
      <c r="D12" s="188">
        <v>6</v>
      </c>
      <c r="E12" s="189">
        <v>6</v>
      </c>
      <c r="F12" s="190">
        <v>19.902148639231399</v>
      </c>
      <c r="G12" s="191">
        <v>3.3170247732052331</v>
      </c>
      <c r="H12" s="189">
        <v>6</v>
      </c>
      <c r="I12" s="190">
        <v>22.917113874973399</v>
      </c>
      <c r="J12" s="191">
        <v>3.819518979162233</v>
      </c>
      <c r="K12" s="189">
        <v>6</v>
      </c>
      <c r="L12" s="190">
        <v>19.310943710104198</v>
      </c>
      <c r="M12" s="191">
        <v>3.2184906183506996</v>
      </c>
      <c r="N12" s="189">
        <v>6</v>
      </c>
      <c r="O12" s="190">
        <v>20.276490895609399</v>
      </c>
      <c r="P12" s="191">
        <v>3.3794151492682332</v>
      </c>
      <c r="Q12" s="192">
        <v>6</v>
      </c>
      <c r="R12" s="190">
        <v>21.2903154403899</v>
      </c>
      <c r="S12" s="190">
        <v>3.5483859067316499</v>
      </c>
      <c r="T12" s="193">
        <v>0</v>
      </c>
      <c r="U12" s="194">
        <v>1.8987341772151899E-2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topLeftCell="A11" workbookViewId="0">
      <selection activeCell="K46" sqref="K46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320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71.188000000000002</v>
      </c>
      <c r="D5" s="15">
        <v>96.206000000000003</v>
      </c>
      <c r="E5" s="15">
        <v>112.759</v>
      </c>
      <c r="F5" s="16">
        <v>113.286</v>
      </c>
      <c r="G5" s="17">
        <v>0.16700000000000001</v>
      </c>
      <c r="H5" s="17">
        <v>0.41399999999999998</v>
      </c>
      <c r="I5" s="15">
        <v>105.863</v>
      </c>
      <c r="J5" s="15">
        <v>111.209</v>
      </c>
      <c r="K5" s="15">
        <v>116.892</v>
      </c>
      <c r="L5" s="17">
        <v>0.01</v>
      </c>
      <c r="M5" s="18">
        <v>0.50700000000000001</v>
      </c>
    </row>
    <row r="6" spans="2:28" x14ac:dyDescent="0.25">
      <c r="B6" s="14" t="s">
        <v>321</v>
      </c>
      <c r="C6" s="15">
        <v>169.065</v>
      </c>
      <c r="D6" s="15">
        <v>143.345</v>
      </c>
      <c r="E6" s="15">
        <v>140.78200000000001</v>
      </c>
      <c r="F6" s="16">
        <v>107.803</v>
      </c>
      <c r="G6" s="17">
        <v>-0.13900000000000001</v>
      </c>
      <c r="H6" s="17">
        <v>0.58599999999999997</v>
      </c>
      <c r="I6" s="15">
        <v>104.351</v>
      </c>
      <c r="J6" s="15">
        <v>109.057</v>
      </c>
      <c r="K6" s="15">
        <v>114.143</v>
      </c>
      <c r="L6" s="17">
        <v>1.9E-2</v>
      </c>
      <c r="M6" s="19">
        <v>0.49299999999999999</v>
      </c>
    </row>
    <row r="7" spans="2:28" x14ac:dyDescent="0.25">
      <c r="B7" s="20" t="s">
        <v>19</v>
      </c>
      <c r="C7" s="21">
        <v>240.25299999999999</v>
      </c>
      <c r="D7" s="21">
        <v>239.55099999999999</v>
      </c>
      <c r="E7" s="21">
        <v>253.541</v>
      </c>
      <c r="F7" s="22">
        <v>221.089</v>
      </c>
      <c r="G7" s="23">
        <v>-2.7E-2</v>
      </c>
      <c r="H7" s="24">
        <v>1</v>
      </c>
      <c r="I7" s="21">
        <v>210.214</v>
      </c>
      <c r="J7" s="21">
        <v>220.26600000000002</v>
      </c>
      <c r="K7" s="21">
        <v>231.035</v>
      </c>
      <c r="L7" s="25">
        <v>1.4999999999999999E-2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86" t="s">
        <v>322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28" ht="46.5" x14ac:dyDescent="0.25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0" t="s">
        <v>11</v>
      </c>
      <c r="H11" s="291"/>
      <c r="I11" s="40" t="s">
        <v>12</v>
      </c>
      <c r="J11" s="40" t="s">
        <v>13</v>
      </c>
      <c r="K11" s="40" t="s">
        <v>14</v>
      </c>
      <c r="L11" s="290" t="s">
        <v>15</v>
      </c>
      <c r="M11" s="292"/>
    </row>
    <row r="12" spans="2:28" x14ac:dyDescent="0.25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23</v>
      </c>
      <c r="C13" s="49">
        <v>38.972000000000001</v>
      </c>
      <c r="D13" s="49">
        <v>23.689</v>
      </c>
      <c r="E13" s="49">
        <v>27.241</v>
      </c>
      <c r="F13" s="50">
        <v>32.981000000000002</v>
      </c>
      <c r="G13" s="51">
        <v>-5.3999999999999999E-2</v>
      </c>
      <c r="H13" s="51">
        <v>0.11799999999999999</v>
      </c>
      <c r="I13" s="49">
        <v>40.523000000000003</v>
      </c>
      <c r="J13" s="49">
        <v>42.954000000000001</v>
      </c>
      <c r="K13" s="49">
        <v>45.530999999999999</v>
      </c>
      <c r="L13" s="51">
        <v>0.113</v>
      </c>
      <c r="M13" s="52">
        <v>0.182</v>
      </c>
    </row>
    <row r="14" spans="2:28" ht="18" x14ac:dyDescent="0.25">
      <c r="B14" s="53" t="s">
        <v>24</v>
      </c>
      <c r="C14" s="54">
        <v>21.843</v>
      </c>
      <c r="D14" s="55">
        <v>14.833</v>
      </c>
      <c r="E14" s="56">
        <v>18.701000000000001</v>
      </c>
      <c r="F14" s="56">
        <v>26.981000000000002</v>
      </c>
      <c r="G14" s="57">
        <v>7.2999999999999995E-2</v>
      </c>
      <c r="H14" s="57">
        <v>0.08</v>
      </c>
      <c r="I14" s="55">
        <v>36.523000000000003</v>
      </c>
      <c r="J14" s="55">
        <v>38.713999999999999</v>
      </c>
      <c r="K14" s="56">
        <v>41.036999999999999</v>
      </c>
      <c r="L14" s="57">
        <v>0.15</v>
      </c>
      <c r="M14" s="57">
        <v>0.161</v>
      </c>
    </row>
    <row r="15" spans="2:28" x14ac:dyDescent="0.25">
      <c r="B15" s="53" t="s">
        <v>25</v>
      </c>
      <c r="C15" s="58">
        <v>17.129000000000001</v>
      </c>
      <c r="D15" s="59">
        <v>8.8559999999999999</v>
      </c>
      <c r="E15" s="60">
        <v>8.5399999999999991</v>
      </c>
      <c r="F15" s="60">
        <v>6</v>
      </c>
      <c r="G15" s="61">
        <v>-0.29499999999999998</v>
      </c>
      <c r="H15" s="61">
        <v>3.7999999999999999E-2</v>
      </c>
      <c r="I15" s="59">
        <v>4</v>
      </c>
      <c r="J15" s="59">
        <v>4.24</v>
      </c>
      <c r="K15" s="60">
        <v>4.4939999999999998</v>
      </c>
      <c r="L15" s="61">
        <v>-9.1999999999999998E-2</v>
      </c>
      <c r="M15" s="61">
        <v>2.1000000000000001E-2</v>
      </c>
    </row>
    <row r="16" spans="2:28" x14ac:dyDescent="0.25">
      <c r="B16" s="117" t="s">
        <v>100</v>
      </c>
      <c r="C16" s="49">
        <v>245.328</v>
      </c>
      <c r="D16" s="49">
        <v>223.33099999999999</v>
      </c>
      <c r="E16" s="49">
        <v>261.71600000000001</v>
      </c>
      <c r="F16" s="201">
        <v>195.70400000000001</v>
      </c>
      <c r="G16" s="202">
        <v>-7.2999999999999995E-2</v>
      </c>
      <c r="H16" s="202">
        <v>0.88200000000000001</v>
      </c>
      <c r="I16" s="49">
        <v>169.691</v>
      </c>
      <c r="J16" s="49">
        <v>177.31200000000001</v>
      </c>
      <c r="K16" s="49">
        <v>185.50399999999999</v>
      </c>
      <c r="L16" s="202">
        <v>-1.7999999999999999E-2</v>
      </c>
      <c r="M16" s="203">
        <v>0.81799999999999995</v>
      </c>
    </row>
    <row r="17" spans="2:13" x14ac:dyDescent="0.25">
      <c r="B17" s="62" t="s">
        <v>26</v>
      </c>
      <c r="C17" s="63">
        <v>284.3</v>
      </c>
      <c r="D17" s="63">
        <v>247.01999999999998</v>
      </c>
      <c r="E17" s="64">
        <v>288.95699999999999</v>
      </c>
      <c r="F17" s="64">
        <v>228.685</v>
      </c>
      <c r="G17" s="65">
        <v>-7.0000000000000007E-2</v>
      </c>
      <c r="H17" s="65">
        <v>1</v>
      </c>
      <c r="I17" s="63">
        <v>210.214</v>
      </c>
      <c r="J17" s="63">
        <v>220.26600000000002</v>
      </c>
      <c r="K17" s="64">
        <v>231.035</v>
      </c>
      <c r="L17" s="65">
        <v>3.0000000000000001E-3</v>
      </c>
      <c r="M17" s="66">
        <v>1</v>
      </c>
    </row>
    <row r="18" spans="2:13" x14ac:dyDescent="0.25">
      <c r="B18" s="42" t="s">
        <v>27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25">
      <c r="B19" s="42" t="s">
        <v>28</v>
      </c>
      <c r="C19" s="49">
        <v>240.25299999999999</v>
      </c>
      <c r="D19" s="49">
        <v>239.55099999999999</v>
      </c>
      <c r="E19" s="49">
        <v>253.541</v>
      </c>
      <c r="F19" s="50">
        <v>221.089</v>
      </c>
      <c r="G19" s="71">
        <v>-2.7E-2</v>
      </c>
      <c r="H19" s="71">
        <v>1</v>
      </c>
      <c r="I19" s="49">
        <v>210.214</v>
      </c>
      <c r="J19" s="49">
        <v>220.26600000000002</v>
      </c>
      <c r="K19" s="49">
        <v>231.03500000000003</v>
      </c>
      <c r="L19" s="71">
        <v>1.4999999999999999E-2</v>
      </c>
      <c r="M19" s="72">
        <v>1</v>
      </c>
    </row>
    <row r="20" spans="2:13" x14ac:dyDescent="0.25">
      <c r="B20" s="53" t="s">
        <v>29</v>
      </c>
      <c r="C20" s="54">
        <v>121.432</v>
      </c>
      <c r="D20" s="55">
        <v>131.57</v>
      </c>
      <c r="E20" s="56">
        <v>133.06800000000001</v>
      </c>
      <c r="F20" s="56">
        <v>133.55199999999999</v>
      </c>
      <c r="G20" s="57">
        <v>3.2000000000000001E-2</v>
      </c>
      <c r="H20" s="57">
        <v>0.54600000000000004</v>
      </c>
      <c r="I20" s="55">
        <v>130.245</v>
      </c>
      <c r="J20" s="55">
        <v>135.45500000000001</v>
      </c>
      <c r="K20" s="56">
        <v>141.14400000000001</v>
      </c>
      <c r="L20" s="57">
        <v>1.9E-2</v>
      </c>
      <c r="M20" s="57">
        <v>0.61199999999999999</v>
      </c>
    </row>
    <row r="21" spans="2:13" x14ac:dyDescent="0.25">
      <c r="B21" s="53" t="s">
        <v>30</v>
      </c>
      <c r="C21" s="73">
        <v>81.058999999999997</v>
      </c>
      <c r="D21" s="74">
        <v>66.653999999999996</v>
      </c>
      <c r="E21" s="75">
        <v>76.734999999999999</v>
      </c>
      <c r="F21" s="75">
        <v>87.537000000000006</v>
      </c>
      <c r="G21" s="76">
        <v>2.5999999999999999E-2</v>
      </c>
      <c r="H21" s="76">
        <v>0.32900000000000001</v>
      </c>
      <c r="I21" s="74">
        <v>79.968999999999994</v>
      </c>
      <c r="J21" s="74">
        <v>84.811000000000007</v>
      </c>
      <c r="K21" s="75">
        <v>89.891000000000005</v>
      </c>
      <c r="L21" s="76">
        <v>8.9999999999999993E-3</v>
      </c>
      <c r="M21" s="76">
        <v>0.38800000000000001</v>
      </c>
    </row>
    <row r="22" spans="2:13" x14ac:dyDescent="0.25">
      <c r="B22" s="53" t="s">
        <v>31</v>
      </c>
      <c r="C22" s="73">
        <v>37.75</v>
      </c>
      <c r="D22" s="74">
        <v>41.113999999999997</v>
      </c>
      <c r="E22" s="75">
        <v>43.732999999999997</v>
      </c>
      <c r="F22" s="75">
        <v>0</v>
      </c>
      <c r="G22" s="76">
        <v>-1</v>
      </c>
      <c r="H22" s="76">
        <v>0.125</v>
      </c>
      <c r="I22" s="74">
        <v>0</v>
      </c>
      <c r="J22" s="74">
        <v>0</v>
      </c>
      <c r="K22" s="75">
        <v>0</v>
      </c>
      <c r="L22" s="76">
        <v>0</v>
      </c>
      <c r="M22" s="76">
        <v>0</v>
      </c>
    </row>
    <row r="23" spans="2:13" ht="18" x14ac:dyDescent="0.25">
      <c r="B23" s="53" t="s">
        <v>135</v>
      </c>
      <c r="C23" s="58">
        <v>1.2E-2</v>
      </c>
      <c r="D23" s="59">
        <v>0.21299999999999999</v>
      </c>
      <c r="E23" s="60">
        <v>5.0000000000000001E-3</v>
      </c>
      <c r="F23" s="60">
        <v>0</v>
      </c>
      <c r="G23" s="61">
        <v>-1</v>
      </c>
      <c r="H23" s="61">
        <v>0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25">
      <c r="B24" s="62" t="s">
        <v>32</v>
      </c>
      <c r="C24" s="77">
        <v>240.25299999999999</v>
      </c>
      <c r="D24" s="77">
        <v>239.55099999999999</v>
      </c>
      <c r="E24" s="78">
        <v>253.541</v>
      </c>
      <c r="F24" s="78">
        <v>221.089</v>
      </c>
      <c r="G24" s="65">
        <v>-2.7E-2</v>
      </c>
      <c r="H24" s="65">
        <v>1</v>
      </c>
      <c r="I24" s="77">
        <v>210.214</v>
      </c>
      <c r="J24" s="77">
        <v>220.26600000000002</v>
      </c>
      <c r="K24" s="78">
        <v>231.03500000000003</v>
      </c>
      <c r="L24" s="65">
        <v>1.4999999999999999E-2</v>
      </c>
      <c r="M24" s="66">
        <v>1</v>
      </c>
    </row>
    <row r="25" spans="2:13" x14ac:dyDescent="0.25">
      <c r="B25" s="79" t="s">
        <v>33</v>
      </c>
      <c r="C25" s="80">
        <v>44</v>
      </c>
      <c r="D25" s="80">
        <v>7.5</v>
      </c>
      <c r="E25" s="81">
        <v>35.4</v>
      </c>
      <c r="F25" s="81">
        <v>7.6</v>
      </c>
      <c r="G25" s="82">
        <v>-0.443</v>
      </c>
      <c r="H25" s="82"/>
      <c r="I25" s="80">
        <v>0</v>
      </c>
      <c r="J25" s="80">
        <v>0</v>
      </c>
      <c r="K25" s="81">
        <v>0</v>
      </c>
      <c r="L25" s="82">
        <v>-1</v>
      </c>
      <c r="M25" s="83"/>
    </row>
    <row r="26" spans="2:13" x14ac:dyDescent="0.2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2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ht="18" x14ac:dyDescent="0.25">
      <c r="B28" s="88" t="s">
        <v>35</v>
      </c>
      <c r="C28" s="89">
        <v>53.376000000000005</v>
      </c>
      <c r="D28" s="89">
        <v>33.927999999999997</v>
      </c>
      <c r="E28" s="89">
        <v>77.676999999999964</v>
      </c>
      <c r="F28" s="90">
        <v>7.5960000000000036</v>
      </c>
      <c r="G28" s="51">
        <v>-0.47799999999999998</v>
      </c>
      <c r="H28" s="51">
        <v>1</v>
      </c>
      <c r="I28" s="89">
        <v>0</v>
      </c>
      <c r="J28" s="89">
        <v>0</v>
      </c>
      <c r="K28" s="91">
        <v>0</v>
      </c>
      <c r="L28" s="51">
        <v>-1</v>
      </c>
      <c r="M28" s="52">
        <v>0</v>
      </c>
    </row>
    <row r="29" spans="2:13" x14ac:dyDescent="0.2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25">
      <c r="B30" s="92" t="s">
        <v>37</v>
      </c>
      <c r="C30" s="49">
        <v>36.662999999999997</v>
      </c>
      <c r="D30" s="49">
        <v>25.115000000000002</v>
      </c>
      <c r="E30" s="49">
        <v>26.238999999999997</v>
      </c>
      <c r="F30" s="50">
        <v>32.981000000000002</v>
      </c>
      <c r="G30" s="51">
        <v>-3.5000000000000003E-2</v>
      </c>
      <c r="H30" s="51">
        <v>0.11700000000000001</v>
      </c>
      <c r="I30" s="49">
        <v>40.523000000000003</v>
      </c>
      <c r="J30" s="49">
        <v>42.954000000000001</v>
      </c>
      <c r="K30" s="49">
        <v>45.530999999999999</v>
      </c>
      <c r="L30" s="51">
        <v>0.113</v>
      </c>
      <c r="M30" s="52">
        <v>0.182</v>
      </c>
    </row>
    <row r="31" spans="2:13" ht="18" x14ac:dyDescent="0.25">
      <c r="B31" s="94" t="s">
        <v>38</v>
      </c>
      <c r="C31" s="54">
        <v>19.677</v>
      </c>
      <c r="D31" s="55">
        <v>16.420999999999999</v>
      </c>
      <c r="E31" s="55">
        <v>17.815999999999999</v>
      </c>
      <c r="F31" s="95">
        <v>26.981000000000002</v>
      </c>
      <c r="G31" s="57">
        <v>0.111</v>
      </c>
      <c r="H31" s="57">
        <v>7.9000000000000001E-2</v>
      </c>
      <c r="I31" s="55">
        <v>36.523000000000003</v>
      </c>
      <c r="J31" s="55">
        <v>38.713999999999999</v>
      </c>
      <c r="K31" s="56">
        <v>41.036999999999999</v>
      </c>
      <c r="L31" s="57">
        <v>0.15</v>
      </c>
      <c r="M31" s="57">
        <v>0.161</v>
      </c>
    </row>
    <row r="32" spans="2:13" x14ac:dyDescent="0.25">
      <c r="B32" s="94" t="s">
        <v>39</v>
      </c>
      <c r="C32" s="58">
        <v>16.986000000000001</v>
      </c>
      <c r="D32" s="59">
        <v>8.6940000000000008</v>
      </c>
      <c r="E32" s="59">
        <v>8.423</v>
      </c>
      <c r="F32" s="96">
        <v>6</v>
      </c>
      <c r="G32" s="61">
        <v>-0.29299999999999998</v>
      </c>
      <c r="H32" s="61">
        <v>3.7999999999999999E-2</v>
      </c>
      <c r="I32" s="59">
        <v>4</v>
      </c>
      <c r="J32" s="59">
        <v>4.24</v>
      </c>
      <c r="K32" s="60">
        <v>4.4939999999999998</v>
      </c>
      <c r="L32" s="61">
        <v>-9.1999999999999998E-2</v>
      </c>
      <c r="M32" s="61">
        <v>2.1000000000000001E-2</v>
      </c>
    </row>
    <row r="33" spans="2:13" x14ac:dyDescent="0.25">
      <c r="B33" s="92" t="s">
        <v>100</v>
      </c>
      <c r="C33" s="49">
        <v>245.328</v>
      </c>
      <c r="D33" s="49">
        <v>223.33099999999999</v>
      </c>
      <c r="E33" s="49">
        <v>261.71600000000001</v>
      </c>
      <c r="F33" s="50">
        <v>195.70400000000001</v>
      </c>
      <c r="G33" s="51">
        <v>-7.2999999999999995E-2</v>
      </c>
      <c r="H33" s="51">
        <v>0.88300000000000001</v>
      </c>
      <c r="I33" s="49">
        <v>169.691</v>
      </c>
      <c r="J33" s="49">
        <v>177.31200000000001</v>
      </c>
      <c r="K33" s="49">
        <v>185.50399999999999</v>
      </c>
      <c r="L33" s="51">
        <v>-1.7999999999999999E-2</v>
      </c>
      <c r="M33" s="52">
        <v>0.81799999999999995</v>
      </c>
    </row>
    <row r="34" spans="2:13" ht="18" x14ac:dyDescent="0.25">
      <c r="B34" s="92" t="s">
        <v>40</v>
      </c>
      <c r="C34" s="49">
        <v>0.04</v>
      </c>
      <c r="D34" s="49">
        <v>0.16200000000000001</v>
      </c>
      <c r="E34" s="49">
        <v>0</v>
      </c>
      <c r="F34" s="50">
        <v>0</v>
      </c>
      <c r="G34" s="51">
        <v>-1</v>
      </c>
      <c r="H34" s="51">
        <v>0</v>
      </c>
      <c r="I34" s="49">
        <v>0</v>
      </c>
      <c r="J34" s="49">
        <v>0</v>
      </c>
      <c r="K34" s="49">
        <v>0</v>
      </c>
      <c r="L34" s="51">
        <v>0</v>
      </c>
      <c r="M34" s="52">
        <v>0</v>
      </c>
    </row>
    <row r="35" spans="2:13" x14ac:dyDescent="0.25">
      <c r="B35" s="97" t="s">
        <v>41</v>
      </c>
      <c r="C35" s="77">
        <v>282.03100000000001</v>
      </c>
      <c r="D35" s="77">
        <v>248.608</v>
      </c>
      <c r="E35" s="77">
        <v>287.95499999999998</v>
      </c>
      <c r="F35" s="98">
        <v>228.685</v>
      </c>
      <c r="G35" s="99">
        <v>-6.8000000000000005E-2</v>
      </c>
      <c r="H35" s="99">
        <v>1</v>
      </c>
      <c r="I35" s="77">
        <v>210.214</v>
      </c>
      <c r="J35" s="77">
        <v>220.26600000000002</v>
      </c>
      <c r="K35" s="78">
        <v>231.035</v>
      </c>
      <c r="L35" s="99">
        <v>3.0000000000000001E-3</v>
      </c>
      <c r="M35" s="100">
        <v>1</v>
      </c>
    </row>
    <row r="36" spans="2:13" x14ac:dyDescent="0.25">
      <c r="B36" s="101" t="s">
        <v>42</v>
      </c>
      <c r="C36" s="67"/>
      <c r="D36" s="67"/>
      <c r="E36" s="67"/>
      <c r="F36" s="68"/>
      <c r="G36" s="102"/>
      <c r="H36" s="102"/>
      <c r="I36" s="67"/>
      <c r="J36" s="67"/>
      <c r="K36" s="67"/>
      <c r="L36" s="102"/>
      <c r="M36" s="103"/>
    </row>
    <row r="37" spans="2:13" x14ac:dyDescent="0.25">
      <c r="B37" s="92" t="s">
        <v>43</v>
      </c>
      <c r="C37" s="49">
        <v>228.655</v>
      </c>
      <c r="D37" s="49">
        <v>214.68</v>
      </c>
      <c r="E37" s="49">
        <v>210.27800000000002</v>
      </c>
      <c r="F37" s="50">
        <v>221.089</v>
      </c>
      <c r="G37" s="51">
        <v>-1.0999999999999999E-2</v>
      </c>
      <c r="H37" s="51">
        <v>1</v>
      </c>
      <c r="I37" s="49">
        <v>210.214</v>
      </c>
      <c r="J37" s="49">
        <v>220.26600000000002</v>
      </c>
      <c r="K37" s="49">
        <v>231.03500000000003</v>
      </c>
      <c r="L37" s="51">
        <v>1.4999999999999999E-2</v>
      </c>
      <c r="M37" s="52">
        <v>1</v>
      </c>
    </row>
    <row r="38" spans="2:13" x14ac:dyDescent="0.25">
      <c r="B38" s="94" t="s">
        <v>29</v>
      </c>
      <c r="C38" s="54">
        <v>126.078</v>
      </c>
      <c r="D38" s="55">
        <v>132.87700000000001</v>
      </c>
      <c r="E38" s="55">
        <v>133.12700000000001</v>
      </c>
      <c r="F38" s="95">
        <v>133.55199999999999</v>
      </c>
      <c r="G38" s="57">
        <v>1.9E-2</v>
      </c>
      <c r="H38" s="57">
        <v>0.60199999999999998</v>
      </c>
      <c r="I38" s="55">
        <v>130.245</v>
      </c>
      <c r="J38" s="55">
        <v>135.45500000000001</v>
      </c>
      <c r="K38" s="56">
        <v>141.14400000000001</v>
      </c>
      <c r="L38" s="57">
        <v>1.9E-2</v>
      </c>
      <c r="M38" s="57">
        <v>0.61199999999999999</v>
      </c>
    </row>
    <row r="39" spans="2:13" x14ac:dyDescent="0.25">
      <c r="B39" s="94" t="s">
        <v>30</v>
      </c>
      <c r="C39" s="73">
        <v>102.577</v>
      </c>
      <c r="D39" s="74">
        <v>81.59</v>
      </c>
      <c r="E39" s="74">
        <v>77.146000000000001</v>
      </c>
      <c r="F39" s="93">
        <v>87.537000000000006</v>
      </c>
      <c r="G39" s="76">
        <v>-5.0999999999999997E-2</v>
      </c>
      <c r="H39" s="76">
        <v>0.39800000000000002</v>
      </c>
      <c r="I39" s="74">
        <v>79.968999999999994</v>
      </c>
      <c r="J39" s="74">
        <v>84.811000000000007</v>
      </c>
      <c r="K39" s="75">
        <v>89.891000000000005</v>
      </c>
      <c r="L39" s="76">
        <v>8.9999999999999993E-3</v>
      </c>
      <c r="M39" s="76">
        <v>0.38800000000000001</v>
      </c>
    </row>
    <row r="40" spans="2:13" x14ac:dyDescent="0.25">
      <c r="B40" s="94" t="s">
        <v>118</v>
      </c>
      <c r="C40" s="58">
        <v>0</v>
      </c>
      <c r="D40" s="59">
        <v>0.21299999999999999</v>
      </c>
      <c r="E40" s="59">
        <v>5.0000000000000001E-3</v>
      </c>
      <c r="F40" s="96">
        <v>0</v>
      </c>
      <c r="G40" s="61">
        <v>0</v>
      </c>
      <c r="H40" s="61">
        <v>0</v>
      </c>
      <c r="I40" s="59">
        <v>0</v>
      </c>
      <c r="J40" s="59">
        <v>0</v>
      </c>
      <c r="K40" s="60">
        <v>0</v>
      </c>
      <c r="L40" s="61">
        <v>0</v>
      </c>
      <c r="M40" s="61">
        <v>0</v>
      </c>
    </row>
    <row r="41" spans="2:13" x14ac:dyDescent="0.25">
      <c r="B41" s="97" t="s">
        <v>44</v>
      </c>
      <c r="C41" s="77">
        <v>228.655</v>
      </c>
      <c r="D41" s="77">
        <v>214.68</v>
      </c>
      <c r="E41" s="77">
        <v>210.27800000000002</v>
      </c>
      <c r="F41" s="98">
        <v>221.089</v>
      </c>
      <c r="G41" s="99">
        <v>-1.0999999999999999E-2</v>
      </c>
      <c r="H41" s="99">
        <v>1</v>
      </c>
      <c r="I41" s="77">
        <v>210.214</v>
      </c>
      <c r="J41" s="77">
        <v>220.26600000000002</v>
      </c>
      <c r="K41" s="78">
        <v>231.03500000000003</v>
      </c>
      <c r="L41" s="99">
        <v>1.4999999999999999E-2</v>
      </c>
      <c r="M41" s="100">
        <v>1</v>
      </c>
    </row>
    <row r="42" spans="2:13" ht="18" x14ac:dyDescent="0.25">
      <c r="B42" s="92" t="s">
        <v>45</v>
      </c>
      <c r="C42" s="49">
        <v>-71.346999999999994</v>
      </c>
      <c r="D42" s="49">
        <v>-51.548000000000002</v>
      </c>
      <c r="E42" s="49">
        <v>-87.914000000000001</v>
      </c>
      <c r="F42" s="50">
        <v>-7.5960000000000001</v>
      </c>
      <c r="G42" s="51">
        <v>-0.52600000000000002</v>
      </c>
      <c r="H42" s="51">
        <v>1</v>
      </c>
      <c r="I42" s="49">
        <v>0</v>
      </c>
      <c r="J42" s="49">
        <v>0</v>
      </c>
      <c r="K42" s="104">
        <v>0</v>
      </c>
      <c r="L42" s="51">
        <v>-1</v>
      </c>
      <c r="M42" s="52">
        <v>0</v>
      </c>
    </row>
    <row r="43" spans="2:13" ht="18" x14ac:dyDescent="0.25">
      <c r="B43" s="94" t="s">
        <v>46</v>
      </c>
      <c r="C43" s="54">
        <v>-73.122</v>
      </c>
      <c r="D43" s="55">
        <v>-50.69</v>
      </c>
      <c r="E43" s="55">
        <v>-86.503</v>
      </c>
      <c r="F43" s="95">
        <v>-6.6959999999999997</v>
      </c>
      <c r="G43" s="57">
        <v>-0.54900000000000004</v>
      </c>
      <c r="H43" s="57">
        <v>0.96799999999999997</v>
      </c>
      <c r="I43" s="55">
        <v>0</v>
      </c>
      <c r="J43" s="55">
        <v>0</v>
      </c>
      <c r="K43" s="55">
        <v>0</v>
      </c>
      <c r="L43" s="57">
        <v>-1</v>
      </c>
      <c r="M43" s="57">
        <v>0</v>
      </c>
    </row>
    <row r="44" spans="2:13" ht="18" x14ac:dyDescent="0.25">
      <c r="B44" s="94" t="s">
        <v>47</v>
      </c>
      <c r="C44" s="73">
        <v>-1.347</v>
      </c>
      <c r="D44" s="74">
        <v>-0.85899999999999999</v>
      </c>
      <c r="E44" s="74">
        <v>-1.569</v>
      </c>
      <c r="F44" s="93">
        <v>-0.9</v>
      </c>
      <c r="G44" s="76">
        <v>-0.126</v>
      </c>
      <c r="H44" s="76">
        <v>4.2999999999999997E-2</v>
      </c>
      <c r="I44" s="74">
        <v>0</v>
      </c>
      <c r="J44" s="74">
        <v>0</v>
      </c>
      <c r="K44" s="74">
        <v>0</v>
      </c>
      <c r="L44" s="76">
        <v>-1</v>
      </c>
      <c r="M44" s="76">
        <v>0</v>
      </c>
    </row>
    <row r="45" spans="2:13" ht="27" x14ac:dyDescent="0.25">
      <c r="B45" s="94" t="s">
        <v>48</v>
      </c>
      <c r="C45" s="58">
        <v>3.1219999999999999</v>
      </c>
      <c r="D45" s="59">
        <v>1E-3</v>
      </c>
      <c r="E45" s="59">
        <v>0.158</v>
      </c>
      <c r="F45" s="96">
        <v>0</v>
      </c>
      <c r="G45" s="61">
        <v>-1</v>
      </c>
      <c r="H45" s="61">
        <v>-1.0999999999999999E-2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8" x14ac:dyDescent="0.25">
      <c r="B46" s="110" t="s">
        <v>51</v>
      </c>
      <c r="C46" s="111">
        <v>-17.970999999999989</v>
      </c>
      <c r="D46" s="111">
        <v>-17.620000000000005</v>
      </c>
      <c r="E46" s="111">
        <v>-10.237000000000037</v>
      </c>
      <c r="F46" s="112">
        <v>3.5527136788005009E-15</v>
      </c>
      <c r="G46" s="113">
        <v>-1</v>
      </c>
      <c r="H46" s="113">
        <v>-4.7E-2</v>
      </c>
      <c r="I46" s="111">
        <v>0</v>
      </c>
      <c r="J46" s="111">
        <v>0</v>
      </c>
      <c r="K46" s="114">
        <v>0</v>
      </c>
      <c r="L46" s="113">
        <v>-1</v>
      </c>
      <c r="M46" s="115">
        <v>0</v>
      </c>
    </row>
    <row r="47" spans="2:13" x14ac:dyDescent="0.25">
      <c r="B47" s="42"/>
      <c r="C47" s="74"/>
      <c r="D47" s="74"/>
      <c r="E47" s="74"/>
      <c r="F47" s="74"/>
      <c r="G47" s="116"/>
      <c r="H47" s="116"/>
      <c r="I47" s="74"/>
      <c r="J47" s="74"/>
      <c r="K47" s="74"/>
      <c r="L47" s="116"/>
      <c r="M47" s="116"/>
    </row>
    <row r="48" spans="2:13" ht="18" x14ac:dyDescent="0.25">
      <c r="B48" s="117" t="s">
        <v>52</v>
      </c>
      <c r="C48" s="74"/>
      <c r="D48" s="74"/>
      <c r="E48" s="74"/>
      <c r="F48" s="74"/>
      <c r="G48" s="118"/>
      <c r="H48" s="118"/>
      <c r="I48" s="74"/>
      <c r="J48" s="74"/>
      <c r="K48" s="74"/>
      <c r="L48" s="118"/>
      <c r="M48" s="118"/>
    </row>
    <row r="49" spans="2:13" x14ac:dyDescent="0.25">
      <c r="B49" s="119" t="s">
        <v>53</v>
      </c>
      <c r="C49" s="55">
        <v>478.298</v>
      </c>
      <c r="D49" s="55">
        <v>488.01299999999998</v>
      </c>
      <c r="E49" s="55">
        <v>532.31100000000004</v>
      </c>
      <c r="F49" s="95">
        <v>539.90599999999995</v>
      </c>
      <c r="G49" s="57">
        <v>4.1000000000000002E-2</v>
      </c>
      <c r="H49" s="57">
        <v>0.72499999999999998</v>
      </c>
      <c r="I49" s="55">
        <v>582.92499999999995</v>
      </c>
      <c r="J49" s="55">
        <v>584.28800000000001</v>
      </c>
      <c r="K49" s="55">
        <v>580.91399999999999</v>
      </c>
      <c r="L49" s="57">
        <v>2.5000000000000001E-2</v>
      </c>
      <c r="M49" s="120">
        <v>0.77600000000000002</v>
      </c>
    </row>
    <row r="50" spans="2:13" x14ac:dyDescent="0.25">
      <c r="B50" s="121" t="s">
        <v>54</v>
      </c>
      <c r="C50" s="74"/>
      <c r="D50" s="74"/>
      <c r="E50" s="74"/>
      <c r="F50" s="93"/>
      <c r="G50" s="76"/>
      <c r="H50" s="76"/>
      <c r="I50" s="74"/>
      <c r="J50" s="74"/>
      <c r="K50" s="74"/>
      <c r="L50" s="76"/>
      <c r="M50" s="122"/>
    </row>
    <row r="51" spans="2:13" x14ac:dyDescent="0.25">
      <c r="B51" s="121" t="s">
        <v>55</v>
      </c>
      <c r="C51" s="123">
        <v>-73.122</v>
      </c>
      <c r="D51" s="124">
        <v>-50.69</v>
      </c>
      <c r="E51" s="124">
        <v>-86.503</v>
      </c>
      <c r="F51" s="125">
        <v>-6.6959999999999997</v>
      </c>
      <c r="G51" s="126">
        <v>-0.54900000000000004</v>
      </c>
      <c r="H51" s="126">
        <v>1</v>
      </c>
      <c r="I51" s="124">
        <v>0</v>
      </c>
      <c r="J51" s="124">
        <v>0</v>
      </c>
      <c r="K51" s="124">
        <v>0</v>
      </c>
      <c r="L51" s="126">
        <v>-1</v>
      </c>
      <c r="M51" s="126">
        <v>0</v>
      </c>
    </row>
    <row r="52" spans="2:13" x14ac:dyDescent="0.25">
      <c r="B52" s="53" t="s">
        <v>120</v>
      </c>
      <c r="C52" s="74">
        <v>0.60499999999999998</v>
      </c>
      <c r="D52" s="74">
        <v>0</v>
      </c>
      <c r="E52" s="74">
        <v>0</v>
      </c>
      <c r="F52" s="93">
        <v>0</v>
      </c>
      <c r="G52" s="76">
        <v>-1</v>
      </c>
      <c r="H52" s="76">
        <v>0</v>
      </c>
      <c r="I52" s="74">
        <v>0</v>
      </c>
      <c r="J52" s="74">
        <v>0</v>
      </c>
      <c r="K52" s="74">
        <v>0</v>
      </c>
      <c r="L52" s="76">
        <v>0</v>
      </c>
      <c r="M52" s="122">
        <v>0</v>
      </c>
    </row>
    <row r="53" spans="2:13" x14ac:dyDescent="0.25">
      <c r="B53" s="53" t="s">
        <v>56</v>
      </c>
      <c r="C53" s="74">
        <v>8.5909999999999993</v>
      </c>
      <c r="D53" s="74">
        <v>8.1850000000000005</v>
      </c>
      <c r="E53" s="74">
        <v>9.1280000000000001</v>
      </c>
      <c r="F53" s="93">
        <v>5.96</v>
      </c>
      <c r="G53" s="76">
        <v>-0.115</v>
      </c>
      <c r="H53" s="76">
        <v>1.0999999999999999E-2</v>
      </c>
      <c r="I53" s="74">
        <v>4.03</v>
      </c>
      <c r="J53" s="74">
        <v>3.82</v>
      </c>
      <c r="K53" s="74">
        <v>4.57</v>
      </c>
      <c r="L53" s="76">
        <v>-8.5000000000000006E-2</v>
      </c>
      <c r="M53" s="122">
        <v>6.0000000000000001E-3</v>
      </c>
    </row>
    <row r="54" spans="2:13" x14ac:dyDescent="0.25">
      <c r="B54" s="53" t="s">
        <v>57</v>
      </c>
      <c r="C54" s="74">
        <v>33.118000000000002</v>
      </c>
      <c r="D54" s="74">
        <v>44.177999999999997</v>
      </c>
      <c r="E54" s="74">
        <v>51.024000000000001</v>
      </c>
      <c r="F54" s="93">
        <v>39.71</v>
      </c>
      <c r="G54" s="76">
        <v>6.2E-2</v>
      </c>
      <c r="H54" s="76">
        <v>0.06</v>
      </c>
      <c r="I54" s="74">
        <v>41.3</v>
      </c>
      <c r="J54" s="74">
        <v>41.56</v>
      </c>
      <c r="K54" s="74">
        <v>30.25</v>
      </c>
      <c r="L54" s="76">
        <v>-8.6999999999999994E-2</v>
      </c>
      <c r="M54" s="122">
        <v>5.1999999999999998E-2</v>
      </c>
    </row>
    <row r="55" spans="2:13" x14ac:dyDescent="0.25">
      <c r="B55" s="53" t="s">
        <v>58</v>
      </c>
      <c r="C55" s="74">
        <v>162.5</v>
      </c>
      <c r="D55" s="74">
        <v>144.88</v>
      </c>
      <c r="E55" s="74">
        <v>134.64400000000001</v>
      </c>
      <c r="F55" s="93">
        <v>128.5</v>
      </c>
      <c r="G55" s="76">
        <v>-7.4999999999999997E-2</v>
      </c>
      <c r="H55" s="76">
        <v>0.20399999999999999</v>
      </c>
      <c r="I55" s="74">
        <v>126.6</v>
      </c>
      <c r="J55" s="74">
        <v>125.1</v>
      </c>
      <c r="K55" s="74">
        <v>110</v>
      </c>
      <c r="L55" s="76">
        <v>-0.05</v>
      </c>
      <c r="M55" s="122">
        <v>0.16600000000000001</v>
      </c>
    </row>
    <row r="56" spans="2:13" x14ac:dyDescent="0.25">
      <c r="B56" s="62" t="s">
        <v>59</v>
      </c>
      <c r="C56" s="77">
        <v>683.11200000000008</v>
      </c>
      <c r="D56" s="77">
        <v>685.25599999999997</v>
      </c>
      <c r="E56" s="77">
        <v>727.10700000000008</v>
      </c>
      <c r="F56" s="98">
        <v>714.07600000000002</v>
      </c>
      <c r="G56" s="99">
        <v>1.4999999999999999E-2</v>
      </c>
      <c r="H56" s="99">
        <v>1</v>
      </c>
      <c r="I56" s="77">
        <v>754.8549999999999</v>
      </c>
      <c r="J56" s="77">
        <v>754.76800000000014</v>
      </c>
      <c r="K56" s="77">
        <v>725.73400000000004</v>
      </c>
      <c r="L56" s="99">
        <v>5.0000000000000001E-3</v>
      </c>
      <c r="M56" s="100">
        <v>1</v>
      </c>
    </row>
    <row r="57" spans="2:13" x14ac:dyDescent="0.25">
      <c r="B57" s="53" t="s">
        <v>60</v>
      </c>
      <c r="C57" s="74">
        <v>649.86500000000001</v>
      </c>
      <c r="D57" s="74">
        <v>657.33399999999995</v>
      </c>
      <c r="E57" s="74">
        <v>692.75</v>
      </c>
      <c r="F57" s="93">
        <v>703.65800000000002</v>
      </c>
      <c r="G57" s="76">
        <v>2.7E-2</v>
      </c>
      <c r="H57" s="76">
        <v>0.96199999999999997</v>
      </c>
      <c r="I57" s="74">
        <v>745.31500000000005</v>
      </c>
      <c r="J57" s="74">
        <v>747.14300000000003</v>
      </c>
      <c r="K57" s="74">
        <v>718.04100000000005</v>
      </c>
      <c r="L57" s="76">
        <v>7.0000000000000001E-3</v>
      </c>
      <c r="M57" s="122">
        <v>0.98799999999999999</v>
      </c>
    </row>
    <row r="58" spans="2:13" x14ac:dyDescent="0.25">
      <c r="B58" s="127" t="s">
        <v>62</v>
      </c>
      <c r="C58" s="74">
        <v>16.943999999999999</v>
      </c>
      <c r="D58" s="74">
        <v>12.93</v>
      </c>
      <c r="E58" s="74">
        <v>20.068000000000001</v>
      </c>
      <c r="F58" s="93">
        <v>10.417999999999999</v>
      </c>
      <c r="G58" s="76">
        <v>-0.15</v>
      </c>
      <c r="H58" s="76">
        <v>2.1000000000000001E-2</v>
      </c>
      <c r="I58" s="74">
        <v>9.5399999999999991</v>
      </c>
      <c r="J58" s="74">
        <v>7.625</v>
      </c>
      <c r="K58" s="74">
        <v>7.6929999999999996</v>
      </c>
      <c r="L58" s="76">
        <v>-9.6000000000000002E-2</v>
      </c>
      <c r="M58" s="122">
        <v>1.2E-2</v>
      </c>
    </row>
    <row r="59" spans="2:13" x14ac:dyDescent="0.25">
      <c r="B59" s="53" t="s">
        <v>63</v>
      </c>
      <c r="C59" s="74">
        <v>16.303000000000001</v>
      </c>
      <c r="D59" s="74">
        <v>14.992000000000001</v>
      </c>
      <c r="E59" s="74">
        <v>14.289</v>
      </c>
      <c r="F59" s="93">
        <v>0</v>
      </c>
      <c r="G59" s="76">
        <v>-1</v>
      </c>
      <c r="H59" s="76">
        <v>1.6E-2</v>
      </c>
      <c r="I59" s="74">
        <v>0</v>
      </c>
      <c r="J59" s="74">
        <v>0</v>
      </c>
      <c r="K59" s="74">
        <v>0</v>
      </c>
      <c r="L59" s="76">
        <v>0</v>
      </c>
      <c r="M59" s="122">
        <v>0</v>
      </c>
    </row>
    <row r="60" spans="2:13" x14ac:dyDescent="0.25">
      <c r="B60" s="62" t="s">
        <v>64</v>
      </c>
      <c r="C60" s="77">
        <v>683.11199999999997</v>
      </c>
      <c r="D60" s="77">
        <v>685.25599999999986</v>
      </c>
      <c r="E60" s="77">
        <v>727.10699999999997</v>
      </c>
      <c r="F60" s="98">
        <v>714.07600000000002</v>
      </c>
      <c r="G60" s="99">
        <v>1.4999999999999999E-2</v>
      </c>
      <c r="H60" s="99">
        <v>1</v>
      </c>
      <c r="I60" s="77">
        <v>754.85500000000002</v>
      </c>
      <c r="J60" s="77">
        <v>754.76800000000003</v>
      </c>
      <c r="K60" s="77">
        <v>725.73400000000004</v>
      </c>
      <c r="L60" s="99">
        <v>5.0000000000000001E-3</v>
      </c>
      <c r="M60" s="100">
        <v>1</v>
      </c>
    </row>
    <row r="61" spans="2:13" x14ac:dyDescent="0.25">
      <c r="B61" s="128"/>
      <c r="C61" s="129"/>
      <c r="D61" s="129"/>
      <c r="E61" s="130"/>
      <c r="F61" s="130"/>
      <c r="G61" s="130"/>
      <c r="H61" s="130"/>
      <c r="I61" s="130"/>
      <c r="J61" s="130"/>
      <c r="K61" s="131"/>
      <c r="L61" s="131"/>
      <c r="M61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showGridLines="0" workbookViewId="0">
      <selection activeCell="B5" sqref="B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323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78.75" x14ac:dyDescent="0.25">
      <c r="B5" s="216" t="s">
        <v>526</v>
      </c>
      <c r="C5" s="217" t="s">
        <v>321</v>
      </c>
      <c r="D5" s="217" t="s">
        <v>418</v>
      </c>
      <c r="E5" s="228">
        <v>21</v>
      </c>
      <c r="F5" s="228">
        <v>25</v>
      </c>
      <c r="G5" s="228">
        <v>28</v>
      </c>
      <c r="H5" s="228">
        <v>17</v>
      </c>
      <c r="I5" s="228">
        <v>19</v>
      </c>
      <c r="J5" s="228">
        <v>24</v>
      </c>
      <c r="K5" s="229">
        <v>26</v>
      </c>
    </row>
    <row r="6" spans="2:11" ht="33.75" x14ac:dyDescent="0.25">
      <c r="B6" s="220" t="s">
        <v>527</v>
      </c>
      <c r="C6" s="221" t="s">
        <v>321</v>
      </c>
      <c r="D6" s="221" t="s">
        <v>528</v>
      </c>
      <c r="E6" s="230">
        <v>18</v>
      </c>
      <c r="F6" s="230">
        <v>10</v>
      </c>
      <c r="G6" s="230">
        <v>20</v>
      </c>
      <c r="H6" s="230">
        <v>24</v>
      </c>
      <c r="I6" s="230">
        <v>20</v>
      </c>
      <c r="J6" s="230">
        <v>23</v>
      </c>
      <c r="K6" s="231">
        <v>24</v>
      </c>
    </row>
    <row r="7" spans="2:11" ht="45" x14ac:dyDescent="0.25">
      <c r="B7" s="220" t="s">
        <v>529</v>
      </c>
      <c r="C7" s="221" t="s">
        <v>321</v>
      </c>
      <c r="D7" s="221" t="s">
        <v>418</v>
      </c>
      <c r="E7" s="230">
        <v>23</v>
      </c>
      <c r="F7" s="230">
        <v>24</v>
      </c>
      <c r="G7" s="230">
        <v>23</v>
      </c>
      <c r="H7" s="230">
        <v>26</v>
      </c>
      <c r="I7" s="230">
        <v>26</v>
      </c>
      <c r="J7" s="230">
        <v>26</v>
      </c>
      <c r="K7" s="231">
        <v>26</v>
      </c>
    </row>
    <row r="8" spans="2:11" ht="33.75" x14ac:dyDescent="0.25">
      <c r="B8" s="220" t="s">
        <v>530</v>
      </c>
      <c r="C8" s="221" t="s">
        <v>321</v>
      </c>
      <c r="D8" s="221" t="s">
        <v>528</v>
      </c>
      <c r="E8" s="230">
        <v>120</v>
      </c>
      <c r="F8" s="230" t="s">
        <v>362</v>
      </c>
      <c r="G8" s="230">
        <v>155</v>
      </c>
      <c r="H8" s="230">
        <v>133</v>
      </c>
      <c r="I8" s="230">
        <v>139</v>
      </c>
      <c r="J8" s="230">
        <v>137</v>
      </c>
      <c r="K8" s="231">
        <v>137</v>
      </c>
    </row>
    <row r="9" spans="2:11" ht="45" x14ac:dyDescent="0.25">
      <c r="B9" s="224" t="s">
        <v>531</v>
      </c>
      <c r="C9" s="225" t="s">
        <v>321</v>
      </c>
      <c r="D9" s="225" t="s">
        <v>418</v>
      </c>
      <c r="E9" s="232">
        <v>6</v>
      </c>
      <c r="F9" s="232">
        <v>6</v>
      </c>
      <c r="G9" s="232">
        <v>6</v>
      </c>
      <c r="H9" s="232">
        <v>6</v>
      </c>
      <c r="I9" s="232">
        <v>6</v>
      </c>
      <c r="J9" s="232">
        <v>6</v>
      </c>
      <c r="K9" s="233">
        <v>6</v>
      </c>
    </row>
    <row r="10" spans="2:11" x14ac:dyDescent="0.25">
      <c r="B10" s="215" t="s">
        <v>532</v>
      </c>
      <c r="C10" s="215"/>
      <c r="D10" s="215"/>
      <c r="E10" s="215"/>
      <c r="F10" s="215"/>
      <c r="G10" s="215"/>
      <c r="H10" s="215"/>
      <c r="I10" s="215"/>
      <c r="J10" s="215"/>
      <c r="K10" s="215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324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325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179</v>
      </c>
      <c r="D7" s="167">
        <v>236</v>
      </c>
      <c r="E7" s="168">
        <v>154</v>
      </c>
      <c r="F7" s="169">
        <v>133.06800000000001</v>
      </c>
      <c r="G7" s="170">
        <v>0.86407792207792211</v>
      </c>
      <c r="H7" s="168">
        <v>177</v>
      </c>
      <c r="I7" s="169">
        <v>133.55199999999999</v>
      </c>
      <c r="J7" s="170">
        <v>0.75453107344632764</v>
      </c>
      <c r="K7" s="168">
        <v>179</v>
      </c>
      <c r="L7" s="169">
        <v>130.24499999999998</v>
      </c>
      <c r="M7" s="170">
        <v>0.72762569832402224</v>
      </c>
      <c r="N7" s="168">
        <v>185</v>
      </c>
      <c r="O7" s="169">
        <v>135.45499999999998</v>
      </c>
      <c r="P7" s="170">
        <v>0.73218918918918907</v>
      </c>
      <c r="Q7" s="168">
        <v>185</v>
      </c>
      <c r="R7" s="169">
        <v>141.14400000000001</v>
      </c>
      <c r="S7" s="169">
        <v>0.76294054054054061</v>
      </c>
      <c r="T7" s="171">
        <v>1.4844464867584506E-2</v>
      </c>
      <c r="U7" s="171">
        <v>1.0000000000000002</v>
      </c>
    </row>
    <row r="8" spans="2:21" x14ac:dyDescent="0.25">
      <c r="B8" s="172" t="s">
        <v>107</v>
      </c>
      <c r="C8" s="173">
        <v>21</v>
      </c>
      <c r="D8" s="173">
        <v>21</v>
      </c>
      <c r="E8" s="174">
        <v>3</v>
      </c>
      <c r="F8" s="175">
        <v>2.5849736550950051</v>
      </c>
      <c r="G8" s="176">
        <v>0.8616578850316684</v>
      </c>
      <c r="H8" s="174">
        <v>21</v>
      </c>
      <c r="I8" s="175">
        <v>3.6589999999999998</v>
      </c>
      <c r="J8" s="176">
        <v>0.17423809523809522</v>
      </c>
      <c r="K8" s="174">
        <v>21</v>
      </c>
      <c r="L8" s="175">
        <v>3.9390000000000001</v>
      </c>
      <c r="M8" s="176">
        <v>0.18757142857142858</v>
      </c>
      <c r="N8" s="174">
        <v>21</v>
      </c>
      <c r="O8" s="175">
        <v>4.0960000000000001</v>
      </c>
      <c r="P8" s="176">
        <v>0.19504761904761905</v>
      </c>
      <c r="Q8" s="177">
        <v>21</v>
      </c>
      <c r="R8" s="175">
        <v>4.2679999999999998</v>
      </c>
      <c r="S8" s="175">
        <v>0.20323809523809522</v>
      </c>
      <c r="T8" s="178">
        <v>0</v>
      </c>
      <c r="U8" s="179">
        <v>0.11574738264445679</v>
      </c>
    </row>
    <row r="9" spans="2:21" x14ac:dyDescent="0.25">
      <c r="B9" s="172" t="s">
        <v>92</v>
      </c>
      <c r="C9" s="180">
        <v>92</v>
      </c>
      <c r="D9" s="180">
        <v>123</v>
      </c>
      <c r="E9" s="181">
        <v>88</v>
      </c>
      <c r="F9" s="182">
        <v>57.741035548785376</v>
      </c>
      <c r="G9" s="183">
        <v>0.65614813123619742</v>
      </c>
      <c r="H9" s="181">
        <v>90</v>
      </c>
      <c r="I9" s="182">
        <v>49.396000000000001</v>
      </c>
      <c r="J9" s="183">
        <v>0.54884444444444447</v>
      </c>
      <c r="K9" s="181">
        <v>92</v>
      </c>
      <c r="L9" s="182">
        <v>48.734000000000002</v>
      </c>
      <c r="M9" s="183">
        <v>0.52971739130434781</v>
      </c>
      <c r="N9" s="181">
        <v>92</v>
      </c>
      <c r="O9" s="182">
        <v>50.685000000000002</v>
      </c>
      <c r="P9" s="183">
        <v>0.55092391304347832</v>
      </c>
      <c r="Q9" s="184">
        <v>92</v>
      </c>
      <c r="R9" s="182">
        <v>52.814</v>
      </c>
      <c r="S9" s="182">
        <v>0.57406521739130434</v>
      </c>
      <c r="T9" s="185">
        <v>7.3532052515792312E-3</v>
      </c>
      <c r="U9" s="186">
        <v>0.50425891282817714</v>
      </c>
    </row>
    <row r="10" spans="2:21" x14ac:dyDescent="0.25">
      <c r="B10" s="172" t="s">
        <v>93</v>
      </c>
      <c r="C10" s="180">
        <v>39</v>
      </c>
      <c r="D10" s="180">
        <v>53</v>
      </c>
      <c r="E10" s="181">
        <v>34</v>
      </c>
      <c r="F10" s="182">
        <v>34.266103519602346</v>
      </c>
      <c r="G10" s="183">
        <v>1.0078265741059513</v>
      </c>
      <c r="H10" s="181">
        <v>39</v>
      </c>
      <c r="I10" s="182">
        <v>37.590000000000003</v>
      </c>
      <c r="J10" s="183">
        <v>0.96384615384615391</v>
      </c>
      <c r="K10" s="181">
        <v>39</v>
      </c>
      <c r="L10" s="182">
        <v>35.912999999999997</v>
      </c>
      <c r="M10" s="183">
        <v>0.92084615384615376</v>
      </c>
      <c r="N10" s="181">
        <v>43</v>
      </c>
      <c r="O10" s="182">
        <v>37.348999999999997</v>
      </c>
      <c r="P10" s="183">
        <v>0.86858139534883716</v>
      </c>
      <c r="Q10" s="184">
        <v>43</v>
      </c>
      <c r="R10" s="182">
        <v>38.917999999999999</v>
      </c>
      <c r="S10" s="182">
        <v>0.90506976744186041</v>
      </c>
      <c r="T10" s="185">
        <v>3.3081575495288007E-2</v>
      </c>
      <c r="U10" s="186">
        <v>0.22577023572194488</v>
      </c>
    </row>
    <row r="11" spans="2:21" x14ac:dyDescent="0.25">
      <c r="B11" s="172" t="s">
        <v>94</v>
      </c>
      <c r="C11" s="180">
        <v>26</v>
      </c>
      <c r="D11" s="180">
        <v>38</v>
      </c>
      <c r="E11" s="181">
        <v>28</v>
      </c>
      <c r="F11" s="182">
        <v>35.538853651888083</v>
      </c>
      <c r="G11" s="183">
        <v>1.2692447732817171</v>
      </c>
      <c r="H11" s="181">
        <v>26</v>
      </c>
      <c r="I11" s="182">
        <v>39.636000000000003</v>
      </c>
      <c r="J11" s="183">
        <v>1.5244615384615385</v>
      </c>
      <c r="K11" s="181">
        <v>26</v>
      </c>
      <c r="L11" s="182">
        <v>38.482999999999997</v>
      </c>
      <c r="M11" s="183">
        <v>1.4801153846153845</v>
      </c>
      <c r="N11" s="181">
        <v>28</v>
      </c>
      <c r="O11" s="182">
        <v>40.021999999999998</v>
      </c>
      <c r="P11" s="183">
        <v>1.4293571428571428</v>
      </c>
      <c r="Q11" s="184">
        <v>28</v>
      </c>
      <c r="R11" s="182">
        <v>41.701999999999998</v>
      </c>
      <c r="S11" s="182">
        <v>1.4893571428571428</v>
      </c>
      <c r="T11" s="185">
        <v>2.501029596576787E-2</v>
      </c>
      <c r="U11" s="186">
        <v>0.14871168867949477</v>
      </c>
    </row>
    <row r="12" spans="2:21" x14ac:dyDescent="0.25">
      <c r="B12" s="187" t="s">
        <v>95</v>
      </c>
      <c r="C12" s="188">
        <v>1</v>
      </c>
      <c r="D12" s="188">
        <v>1</v>
      </c>
      <c r="E12" s="189">
        <v>1</v>
      </c>
      <c r="F12" s="190">
        <v>2.937033624629199</v>
      </c>
      <c r="G12" s="191">
        <v>2.937033624629199</v>
      </c>
      <c r="H12" s="189">
        <v>1</v>
      </c>
      <c r="I12" s="190">
        <v>3.2709999999999999</v>
      </c>
      <c r="J12" s="191">
        <v>3.2709999999999999</v>
      </c>
      <c r="K12" s="189">
        <v>1</v>
      </c>
      <c r="L12" s="190">
        <v>3.1760000000000002</v>
      </c>
      <c r="M12" s="191">
        <v>3.1760000000000002</v>
      </c>
      <c r="N12" s="189">
        <v>1</v>
      </c>
      <c r="O12" s="190">
        <v>3.3029999999999999</v>
      </c>
      <c r="P12" s="191">
        <v>3.3029999999999999</v>
      </c>
      <c r="Q12" s="192">
        <v>1</v>
      </c>
      <c r="R12" s="190">
        <v>3.4420000000000002</v>
      </c>
      <c r="S12" s="190">
        <v>3.4420000000000002</v>
      </c>
      <c r="T12" s="193">
        <v>0</v>
      </c>
      <c r="U12" s="194">
        <v>5.511780125926514E-3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4"/>
  <sheetViews>
    <sheetView showGridLines="0" topLeftCell="A17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326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49.442534000000002</v>
      </c>
      <c r="D5" s="15">
        <v>51.773000000000003</v>
      </c>
      <c r="E5" s="15">
        <v>49.865051999999999</v>
      </c>
      <c r="F5" s="16">
        <v>77.810482371999996</v>
      </c>
      <c r="G5" s="17">
        <v>0.16300000000000001</v>
      </c>
      <c r="H5" s="17">
        <v>0.11799999999999999</v>
      </c>
      <c r="I5" s="15">
        <v>86.260913492842406</v>
      </c>
      <c r="J5" s="15">
        <v>81.632009563073893</v>
      </c>
      <c r="K5" s="15">
        <v>85.289123591499589</v>
      </c>
      <c r="L5" s="17">
        <v>3.1E-2</v>
      </c>
      <c r="M5" s="18">
        <v>0.13500000000000001</v>
      </c>
    </row>
    <row r="6" spans="2:28" x14ac:dyDescent="0.25">
      <c r="B6" s="14" t="s">
        <v>327</v>
      </c>
      <c r="C6" s="15">
        <v>290.66300000000001</v>
      </c>
      <c r="D6" s="15">
        <v>291.07104399999997</v>
      </c>
      <c r="E6" s="15">
        <v>307.30599999999998</v>
      </c>
      <c r="F6" s="16">
        <v>374.10426719999998</v>
      </c>
      <c r="G6" s="17">
        <v>8.7999999999999995E-2</v>
      </c>
      <c r="H6" s="17">
        <v>0.65600000000000003</v>
      </c>
      <c r="I6" s="15">
        <v>383.89904681024001</v>
      </c>
      <c r="J6" s="15">
        <v>411.92991021959557</v>
      </c>
      <c r="K6" s="15">
        <v>430.38437019743355</v>
      </c>
      <c r="L6" s="17">
        <v>4.8000000000000001E-2</v>
      </c>
      <c r="M6" s="19">
        <v>0.65400000000000003</v>
      </c>
    </row>
    <row r="7" spans="2:28" x14ac:dyDescent="0.25">
      <c r="B7" s="14" t="s">
        <v>328</v>
      </c>
      <c r="C7" s="15">
        <v>8.9619999999999997</v>
      </c>
      <c r="D7" s="15">
        <v>9.4224999999999994</v>
      </c>
      <c r="E7" s="15">
        <v>9.1020000000000003</v>
      </c>
      <c r="F7" s="16">
        <v>12.630388504999999</v>
      </c>
      <c r="G7" s="17">
        <v>0.121</v>
      </c>
      <c r="H7" s="17">
        <v>2.1000000000000001E-2</v>
      </c>
      <c r="I7" s="15">
        <v>11.155879288599001</v>
      </c>
      <c r="J7" s="15">
        <v>13.811538684243983</v>
      </c>
      <c r="K7" s="15">
        <v>14.430295617298112</v>
      </c>
      <c r="L7" s="17">
        <v>4.4999999999999998E-2</v>
      </c>
      <c r="M7" s="19">
        <v>2.1000000000000001E-2</v>
      </c>
    </row>
    <row r="8" spans="2:28" x14ac:dyDescent="0.25">
      <c r="B8" s="14" t="s">
        <v>329</v>
      </c>
      <c r="C8" s="15">
        <v>6.97</v>
      </c>
      <c r="D8" s="15">
        <v>12.114000000000001</v>
      </c>
      <c r="E8" s="15">
        <v>12.4399084491456</v>
      </c>
      <c r="F8" s="16">
        <v>16.029840746544458</v>
      </c>
      <c r="G8" s="17">
        <v>0.32</v>
      </c>
      <c r="H8" s="17">
        <v>2.4E-2</v>
      </c>
      <c r="I8" s="15">
        <v>16.672608879794723</v>
      </c>
      <c r="J8" s="15">
        <v>17.569379399627326</v>
      </c>
      <c r="K8" s="15">
        <v>18.356487596730634</v>
      </c>
      <c r="L8" s="17">
        <v>4.5999999999999999E-2</v>
      </c>
      <c r="M8" s="19">
        <v>2.8000000000000001E-2</v>
      </c>
    </row>
    <row r="9" spans="2:28" x14ac:dyDescent="0.25">
      <c r="B9" s="14" t="s">
        <v>330</v>
      </c>
      <c r="C9" s="15">
        <v>79.128</v>
      </c>
      <c r="D9" s="15">
        <v>80.909000000000006</v>
      </c>
      <c r="E9" s="15">
        <v>96.04</v>
      </c>
      <c r="F9" s="16">
        <v>90.512515774458521</v>
      </c>
      <c r="G9" s="17">
        <v>4.5999999999999999E-2</v>
      </c>
      <c r="H9" s="17">
        <v>0.18099999999999999</v>
      </c>
      <c r="I9" s="15">
        <v>99.047891331626033</v>
      </c>
      <c r="J9" s="15">
        <v>100.21372703108602</v>
      </c>
      <c r="K9" s="15">
        <v>104.70330200207864</v>
      </c>
      <c r="L9" s="17">
        <v>0.05</v>
      </c>
      <c r="M9" s="19">
        <v>0.161</v>
      </c>
    </row>
    <row r="10" spans="2:28" x14ac:dyDescent="0.25">
      <c r="B10" s="20" t="s">
        <v>19</v>
      </c>
      <c r="C10" s="21">
        <v>435.16553400000004</v>
      </c>
      <c r="D10" s="21">
        <v>445.28954399999998</v>
      </c>
      <c r="E10" s="21">
        <v>474.75296044914558</v>
      </c>
      <c r="F10" s="22">
        <v>571.08749459800299</v>
      </c>
      <c r="G10" s="23">
        <v>9.5000000000000001E-2</v>
      </c>
      <c r="H10" s="24">
        <v>1</v>
      </c>
      <c r="I10" s="21">
        <v>597.03633980310224</v>
      </c>
      <c r="J10" s="21">
        <v>625.15656489762682</v>
      </c>
      <c r="K10" s="21">
        <v>653.16357900504056</v>
      </c>
      <c r="L10" s="25">
        <v>4.5999999999999999E-2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86" t="s">
        <v>331</v>
      </c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</row>
    <row r="13" spans="2:28" ht="46.5" x14ac:dyDescent="0.25">
      <c r="B13" s="29" t="s">
        <v>21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90" t="s">
        <v>11</v>
      </c>
      <c r="H14" s="291"/>
      <c r="I14" s="40" t="s">
        <v>12</v>
      </c>
      <c r="J14" s="40" t="s">
        <v>13</v>
      </c>
      <c r="K14" s="40" t="s">
        <v>14</v>
      </c>
      <c r="L14" s="290" t="s">
        <v>15</v>
      </c>
      <c r="M14" s="292"/>
    </row>
    <row r="15" spans="2:28" x14ac:dyDescent="0.25">
      <c r="B15" s="42" t="s">
        <v>22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23</v>
      </c>
      <c r="C16" s="49">
        <v>353.02699999999999</v>
      </c>
      <c r="D16" s="49">
        <v>300.97399999999999</v>
      </c>
      <c r="E16" s="49">
        <v>335.02379999999999</v>
      </c>
      <c r="F16" s="50">
        <v>423.53800000000001</v>
      </c>
      <c r="G16" s="51">
        <v>6.3E-2</v>
      </c>
      <c r="H16" s="51">
        <v>0.71599999999999997</v>
      </c>
      <c r="I16" s="49">
        <v>443.02547750000002</v>
      </c>
      <c r="J16" s="49">
        <v>464.87225003219999</v>
      </c>
      <c r="K16" s="49">
        <v>485.92252683364251</v>
      </c>
      <c r="L16" s="51">
        <v>4.7E-2</v>
      </c>
      <c r="M16" s="52">
        <v>0.74299999999999999</v>
      </c>
    </row>
    <row r="17" spans="2:13" ht="18" x14ac:dyDescent="0.25">
      <c r="B17" s="53" t="s">
        <v>24</v>
      </c>
      <c r="C17" s="54">
        <v>325.64499999999998</v>
      </c>
      <c r="D17" s="55">
        <v>285.62099999999998</v>
      </c>
      <c r="E17" s="56">
        <v>323.30099999999999</v>
      </c>
      <c r="F17" s="56">
        <v>409.267</v>
      </c>
      <c r="G17" s="57">
        <v>7.9000000000000001E-2</v>
      </c>
      <c r="H17" s="57">
        <v>0.68</v>
      </c>
      <c r="I17" s="55">
        <v>429.78403000000003</v>
      </c>
      <c r="J17" s="55">
        <v>449.30454824700001</v>
      </c>
      <c r="K17" s="56">
        <v>469.65739200846554</v>
      </c>
      <c r="L17" s="57">
        <v>4.7E-2</v>
      </c>
      <c r="M17" s="57">
        <v>0.71799999999999997</v>
      </c>
    </row>
    <row r="18" spans="2:13" x14ac:dyDescent="0.25">
      <c r="B18" s="53" t="s">
        <v>25</v>
      </c>
      <c r="C18" s="58">
        <v>27.382000000000001</v>
      </c>
      <c r="D18" s="59">
        <v>15.353</v>
      </c>
      <c r="E18" s="60">
        <v>11.722799999999999</v>
      </c>
      <c r="F18" s="60">
        <v>14.271000000000001</v>
      </c>
      <c r="G18" s="61">
        <v>-0.19500000000000001</v>
      </c>
      <c r="H18" s="61">
        <v>3.5000000000000003E-2</v>
      </c>
      <c r="I18" s="59">
        <v>13.2414475</v>
      </c>
      <c r="J18" s="59">
        <v>15.567701785199999</v>
      </c>
      <c r="K18" s="60">
        <v>16.265134825176958</v>
      </c>
      <c r="L18" s="61">
        <v>4.4999999999999998E-2</v>
      </c>
      <c r="M18" s="61">
        <v>2.4E-2</v>
      </c>
    </row>
    <row r="19" spans="2:13" x14ac:dyDescent="0.25">
      <c r="B19" s="117" t="s">
        <v>100</v>
      </c>
      <c r="C19" s="49">
        <v>139.501</v>
      </c>
      <c r="D19" s="49">
        <v>126.126</v>
      </c>
      <c r="E19" s="49">
        <v>144.09899999999999</v>
      </c>
      <c r="F19" s="201">
        <v>147.56</v>
      </c>
      <c r="G19" s="202">
        <v>1.9E-2</v>
      </c>
      <c r="H19" s="202">
        <v>0.28399999999999997</v>
      </c>
      <c r="I19" s="49">
        <v>154.012</v>
      </c>
      <c r="J19" s="49">
        <v>160.70400000000001</v>
      </c>
      <c r="K19" s="49">
        <v>167.68</v>
      </c>
      <c r="L19" s="202">
        <v>4.3999999999999997E-2</v>
      </c>
      <c r="M19" s="203">
        <v>0.25700000000000001</v>
      </c>
    </row>
    <row r="20" spans="2:13" x14ac:dyDescent="0.25">
      <c r="B20" s="62" t="s">
        <v>26</v>
      </c>
      <c r="C20" s="63">
        <v>492.52800000000002</v>
      </c>
      <c r="D20" s="63">
        <v>427.1</v>
      </c>
      <c r="E20" s="64">
        <v>479.12279999999998</v>
      </c>
      <c r="F20" s="64">
        <v>571.09799999999996</v>
      </c>
      <c r="G20" s="65">
        <v>5.0999999999999997E-2</v>
      </c>
      <c r="H20" s="65">
        <v>1</v>
      </c>
      <c r="I20" s="63">
        <v>597.03747750000002</v>
      </c>
      <c r="J20" s="63">
        <v>625.57625003220005</v>
      </c>
      <c r="K20" s="64">
        <v>653.60252683364251</v>
      </c>
      <c r="L20" s="65">
        <v>4.5999999999999999E-2</v>
      </c>
      <c r="M20" s="66">
        <v>1</v>
      </c>
    </row>
    <row r="21" spans="2:13" x14ac:dyDescent="0.25">
      <c r="B21" s="42" t="s">
        <v>27</v>
      </c>
      <c r="C21" s="67"/>
      <c r="D21" s="67"/>
      <c r="E21" s="67"/>
      <c r="F21" s="68"/>
      <c r="G21" s="69"/>
      <c r="H21" s="69"/>
      <c r="I21" s="67"/>
      <c r="J21" s="67"/>
      <c r="K21" s="67"/>
      <c r="L21" s="69"/>
      <c r="M21" s="70"/>
    </row>
    <row r="22" spans="2:13" x14ac:dyDescent="0.25">
      <c r="B22" s="42" t="s">
        <v>28</v>
      </c>
      <c r="C22" s="49">
        <v>435.16553400000004</v>
      </c>
      <c r="D22" s="49">
        <v>445.28954399999998</v>
      </c>
      <c r="E22" s="49">
        <v>474.75296044914558</v>
      </c>
      <c r="F22" s="50">
        <v>571.08749459800299</v>
      </c>
      <c r="G22" s="71">
        <v>9.5000000000000001E-2</v>
      </c>
      <c r="H22" s="71">
        <v>1</v>
      </c>
      <c r="I22" s="49">
        <v>597.03633980310224</v>
      </c>
      <c r="J22" s="49">
        <v>625.15656489762694</v>
      </c>
      <c r="K22" s="49">
        <v>653.16357900504056</v>
      </c>
      <c r="L22" s="71">
        <v>4.5999999999999999E-2</v>
      </c>
      <c r="M22" s="72">
        <v>1</v>
      </c>
    </row>
    <row r="23" spans="2:13" x14ac:dyDescent="0.25">
      <c r="B23" s="53" t="s">
        <v>29</v>
      </c>
      <c r="C23" s="54">
        <v>335.47</v>
      </c>
      <c r="D23" s="55">
        <v>357.26299999999998</v>
      </c>
      <c r="E23" s="56">
        <v>373.07499999999999</v>
      </c>
      <c r="F23" s="56">
        <v>439.53800000000001</v>
      </c>
      <c r="G23" s="57">
        <v>9.4E-2</v>
      </c>
      <c r="H23" s="57">
        <v>0.78200000000000003</v>
      </c>
      <c r="I23" s="55">
        <v>454.709</v>
      </c>
      <c r="J23" s="55">
        <v>482.22746316599995</v>
      </c>
      <c r="K23" s="56">
        <v>503.83125351583681</v>
      </c>
      <c r="L23" s="57">
        <v>4.7E-2</v>
      </c>
      <c r="M23" s="57">
        <v>0.76900000000000002</v>
      </c>
    </row>
    <row r="24" spans="2:13" x14ac:dyDescent="0.25">
      <c r="B24" s="53" t="s">
        <v>30</v>
      </c>
      <c r="C24" s="73">
        <v>92.615533999999997</v>
      </c>
      <c r="D24" s="74">
        <v>78.180043999999995</v>
      </c>
      <c r="E24" s="75">
        <v>94.076960449145602</v>
      </c>
      <c r="F24" s="75">
        <v>124.76855044800297</v>
      </c>
      <c r="G24" s="76">
        <v>0.104</v>
      </c>
      <c r="H24" s="76">
        <v>0.20100000000000001</v>
      </c>
      <c r="I24" s="74">
        <v>133.15147132167218</v>
      </c>
      <c r="J24" s="74">
        <v>133.34386260277327</v>
      </c>
      <c r="K24" s="75">
        <v>139.3176676473775</v>
      </c>
      <c r="L24" s="76">
        <v>3.6999999999999998E-2</v>
      </c>
      <c r="M24" s="76">
        <v>0.217</v>
      </c>
    </row>
    <row r="25" spans="2:13" x14ac:dyDescent="0.25">
      <c r="B25" s="53" t="s">
        <v>31</v>
      </c>
      <c r="C25" s="73">
        <v>7.0129999999999999</v>
      </c>
      <c r="D25" s="74">
        <v>9.5875000000000004</v>
      </c>
      <c r="E25" s="75">
        <v>6.4080000000000004</v>
      </c>
      <c r="F25" s="75">
        <v>6.4929441500000005</v>
      </c>
      <c r="G25" s="76">
        <v>-2.5000000000000001E-2</v>
      </c>
      <c r="H25" s="76">
        <v>1.6E-2</v>
      </c>
      <c r="I25" s="74">
        <v>8.8824482814299994</v>
      </c>
      <c r="J25" s="74">
        <v>9.2787617299536347</v>
      </c>
      <c r="K25" s="75">
        <v>9.6944502554555569</v>
      </c>
      <c r="L25" s="76">
        <v>0.14299999999999999</v>
      </c>
      <c r="M25" s="76">
        <v>1.4E-2</v>
      </c>
    </row>
    <row r="26" spans="2:13" ht="18" x14ac:dyDescent="0.25">
      <c r="B26" s="53" t="s">
        <v>135</v>
      </c>
      <c r="C26" s="58">
        <v>6.7000000000000004E-2</v>
      </c>
      <c r="D26" s="59">
        <v>0.25900000000000001</v>
      </c>
      <c r="E26" s="60">
        <v>1.1930000000000001</v>
      </c>
      <c r="F26" s="60">
        <v>0.28799999999999998</v>
      </c>
      <c r="G26" s="61">
        <v>0.626</v>
      </c>
      <c r="H26" s="61">
        <v>1E-3</v>
      </c>
      <c r="I26" s="59">
        <v>0.29342020000000002</v>
      </c>
      <c r="J26" s="59">
        <v>0.30647739890000003</v>
      </c>
      <c r="K26" s="60">
        <v>0.32020758637072005</v>
      </c>
      <c r="L26" s="61">
        <v>3.5999999999999997E-2</v>
      </c>
      <c r="M26" s="61">
        <v>0</v>
      </c>
    </row>
    <row r="27" spans="2:13" x14ac:dyDescent="0.25">
      <c r="B27" s="62" t="s">
        <v>32</v>
      </c>
      <c r="C27" s="77">
        <v>435.16553400000004</v>
      </c>
      <c r="D27" s="77">
        <v>445.28954399999998</v>
      </c>
      <c r="E27" s="78">
        <v>474.75296044914558</v>
      </c>
      <c r="F27" s="78">
        <v>571.08749459800299</v>
      </c>
      <c r="G27" s="65">
        <v>9.5000000000000001E-2</v>
      </c>
      <c r="H27" s="65">
        <v>1</v>
      </c>
      <c r="I27" s="77">
        <v>597.03633980310224</v>
      </c>
      <c r="J27" s="77">
        <v>625.15656489762694</v>
      </c>
      <c r="K27" s="78">
        <v>653.16357900504056</v>
      </c>
      <c r="L27" s="65">
        <v>4.5999999999999999E-2</v>
      </c>
      <c r="M27" s="66">
        <v>1</v>
      </c>
    </row>
    <row r="28" spans="2:13" x14ac:dyDescent="0.25">
      <c r="B28" s="79" t="s">
        <v>33</v>
      </c>
      <c r="C28" s="80">
        <v>57.4</v>
      </c>
      <c r="D28" s="80">
        <v>-18.2</v>
      </c>
      <c r="E28" s="81">
        <v>4.4000000000000004</v>
      </c>
      <c r="F28" s="81">
        <v>0</v>
      </c>
      <c r="G28" s="82">
        <v>-1</v>
      </c>
      <c r="H28" s="82"/>
      <c r="I28" s="80">
        <v>0</v>
      </c>
      <c r="J28" s="80">
        <v>0</v>
      </c>
      <c r="K28" s="81">
        <v>0</v>
      </c>
      <c r="L28" s="82">
        <v>0</v>
      </c>
      <c r="M28" s="83"/>
    </row>
    <row r="29" spans="2:13" x14ac:dyDescent="0.25">
      <c r="B29" s="42"/>
      <c r="C29" s="74"/>
      <c r="D29" s="74"/>
      <c r="E29" s="74"/>
      <c r="F29" s="74"/>
      <c r="G29" s="84"/>
      <c r="H29" s="84"/>
      <c r="I29" s="74"/>
      <c r="J29" s="74"/>
      <c r="K29" s="74"/>
      <c r="L29" s="84"/>
      <c r="M29" s="85"/>
    </row>
    <row r="30" spans="2:13" x14ac:dyDescent="0.25">
      <c r="B30" s="86" t="s">
        <v>34</v>
      </c>
      <c r="C30" s="74"/>
      <c r="D30" s="74"/>
      <c r="E30" s="74"/>
      <c r="F30" s="74"/>
      <c r="G30" s="87"/>
      <c r="H30" s="87"/>
      <c r="I30" s="74"/>
      <c r="J30" s="74"/>
      <c r="K30" s="74"/>
      <c r="L30" s="87"/>
      <c r="M30" s="87"/>
    </row>
    <row r="31" spans="2:13" ht="18" x14ac:dyDescent="0.25">
      <c r="B31" s="88" t="s">
        <v>35</v>
      </c>
      <c r="C31" s="89">
        <v>97.825772350511158</v>
      </c>
      <c r="D31" s="89">
        <v>-14.418000000000006</v>
      </c>
      <c r="E31" s="89">
        <v>-0.84700000000003683</v>
      </c>
      <c r="F31" s="90">
        <v>27.259999999999934</v>
      </c>
      <c r="G31" s="51">
        <v>-0.34699999999999998</v>
      </c>
      <c r="H31" s="51">
        <v>1</v>
      </c>
      <c r="I31" s="89">
        <v>8.3599999999999</v>
      </c>
      <c r="J31" s="89">
        <v>11.650107200000093</v>
      </c>
      <c r="K31" s="91">
        <v>10.630412802560045</v>
      </c>
      <c r="L31" s="51">
        <v>-0.26900000000000002</v>
      </c>
      <c r="M31" s="52">
        <v>1</v>
      </c>
    </row>
    <row r="32" spans="2:13" x14ac:dyDescent="0.25">
      <c r="B32" s="92" t="s">
        <v>36</v>
      </c>
      <c r="C32" s="74"/>
      <c r="D32" s="74"/>
      <c r="E32" s="74"/>
      <c r="F32" s="93"/>
      <c r="G32" s="51"/>
      <c r="H32" s="51"/>
      <c r="I32" s="74"/>
      <c r="J32" s="74"/>
      <c r="K32" s="74"/>
      <c r="L32" s="51"/>
      <c r="M32" s="52"/>
    </row>
    <row r="33" spans="2:13" x14ac:dyDescent="0.25">
      <c r="B33" s="92" t="s">
        <v>37</v>
      </c>
      <c r="C33" s="49">
        <v>316.35599999999999</v>
      </c>
      <c r="D33" s="49">
        <v>271.44</v>
      </c>
      <c r="E33" s="49">
        <v>303.82900000000001</v>
      </c>
      <c r="F33" s="50">
        <v>366.5</v>
      </c>
      <c r="G33" s="51">
        <v>0.05</v>
      </c>
      <c r="H33" s="51">
        <v>0.69199999999999995</v>
      </c>
      <c r="I33" s="49">
        <v>373</v>
      </c>
      <c r="J33" s="49">
        <v>392.1</v>
      </c>
      <c r="K33" s="49">
        <v>408.34800000000001</v>
      </c>
      <c r="L33" s="51">
        <v>3.6999999999999998E-2</v>
      </c>
      <c r="M33" s="52">
        <v>0.71</v>
      </c>
    </row>
    <row r="34" spans="2:13" ht="18" x14ac:dyDescent="0.25">
      <c r="B34" s="94" t="s">
        <v>38</v>
      </c>
      <c r="C34" s="54">
        <v>294.82499999999999</v>
      </c>
      <c r="D34" s="55">
        <v>260.61799999999999</v>
      </c>
      <c r="E34" s="55">
        <v>294.416</v>
      </c>
      <c r="F34" s="95">
        <v>357</v>
      </c>
      <c r="G34" s="57">
        <v>6.6000000000000003E-2</v>
      </c>
      <c r="H34" s="57">
        <v>0.66400000000000003</v>
      </c>
      <c r="I34" s="55">
        <v>365</v>
      </c>
      <c r="J34" s="55">
        <v>385</v>
      </c>
      <c r="K34" s="56">
        <v>402.24799999999999</v>
      </c>
      <c r="L34" s="57">
        <v>4.1000000000000002E-2</v>
      </c>
      <c r="M34" s="57">
        <v>0.69499999999999995</v>
      </c>
    </row>
    <row r="35" spans="2:13" x14ac:dyDescent="0.25">
      <c r="B35" s="94" t="s">
        <v>39</v>
      </c>
      <c r="C35" s="58">
        <v>21.530999999999999</v>
      </c>
      <c r="D35" s="59">
        <v>10.821999999999999</v>
      </c>
      <c r="E35" s="59">
        <v>9.4130000000000003</v>
      </c>
      <c r="F35" s="96">
        <v>9.5</v>
      </c>
      <c r="G35" s="61">
        <v>-0.23899999999999999</v>
      </c>
      <c r="H35" s="61">
        <v>2.8000000000000001E-2</v>
      </c>
      <c r="I35" s="59">
        <v>8</v>
      </c>
      <c r="J35" s="59">
        <v>7.1</v>
      </c>
      <c r="K35" s="60">
        <v>6.1</v>
      </c>
      <c r="L35" s="61">
        <v>-0.13700000000000001</v>
      </c>
      <c r="M35" s="61">
        <v>1.4E-2</v>
      </c>
    </row>
    <row r="36" spans="2:13" x14ac:dyDescent="0.25">
      <c r="B36" s="92" t="s">
        <v>100</v>
      </c>
      <c r="C36" s="49">
        <v>139.501</v>
      </c>
      <c r="D36" s="49">
        <v>126.126</v>
      </c>
      <c r="E36" s="49">
        <v>144.09899999999999</v>
      </c>
      <c r="F36" s="50">
        <v>147.56</v>
      </c>
      <c r="G36" s="51">
        <v>1.9E-2</v>
      </c>
      <c r="H36" s="51">
        <v>0.308</v>
      </c>
      <c r="I36" s="49">
        <v>154.012</v>
      </c>
      <c r="J36" s="49">
        <v>160.70400000000001</v>
      </c>
      <c r="K36" s="49">
        <v>167.68</v>
      </c>
      <c r="L36" s="51">
        <v>4.3999999999999997E-2</v>
      </c>
      <c r="M36" s="52">
        <v>0.28999999999999998</v>
      </c>
    </row>
    <row r="37" spans="2:13" x14ac:dyDescent="0.25">
      <c r="B37" s="97" t="s">
        <v>41</v>
      </c>
      <c r="C37" s="77">
        <v>455.85699999999997</v>
      </c>
      <c r="D37" s="77">
        <v>397.56600000000003</v>
      </c>
      <c r="E37" s="77">
        <v>447.928</v>
      </c>
      <c r="F37" s="98">
        <v>514.05999999999995</v>
      </c>
      <c r="G37" s="99">
        <v>4.1000000000000002E-2</v>
      </c>
      <c r="H37" s="99">
        <v>1</v>
      </c>
      <c r="I37" s="77">
        <v>527.01199999999994</v>
      </c>
      <c r="J37" s="77">
        <v>552.80400000000009</v>
      </c>
      <c r="K37" s="78">
        <v>576.02800000000002</v>
      </c>
      <c r="L37" s="99">
        <v>3.9E-2</v>
      </c>
      <c r="M37" s="100">
        <v>1</v>
      </c>
    </row>
    <row r="38" spans="2:13" x14ac:dyDescent="0.25">
      <c r="B38" s="101" t="s">
        <v>42</v>
      </c>
      <c r="C38" s="67"/>
      <c r="D38" s="67"/>
      <c r="E38" s="67"/>
      <c r="F38" s="68"/>
      <c r="G38" s="102"/>
      <c r="H38" s="102"/>
      <c r="I38" s="67"/>
      <c r="J38" s="67"/>
      <c r="K38" s="67"/>
      <c r="L38" s="102"/>
      <c r="M38" s="103"/>
    </row>
    <row r="39" spans="2:13" x14ac:dyDescent="0.25">
      <c r="B39" s="92" t="s">
        <v>43</v>
      </c>
      <c r="C39" s="49">
        <v>358.03122764948881</v>
      </c>
      <c r="D39" s="49">
        <v>411.98400000000004</v>
      </c>
      <c r="E39" s="49">
        <v>448.77500000000003</v>
      </c>
      <c r="F39" s="50">
        <v>486.8</v>
      </c>
      <c r="G39" s="51">
        <v>0.108</v>
      </c>
      <c r="H39" s="51">
        <v>1</v>
      </c>
      <c r="I39" s="49">
        <v>518.65200000000004</v>
      </c>
      <c r="J39" s="49">
        <v>541.15389279999999</v>
      </c>
      <c r="K39" s="49">
        <v>565.39758719743998</v>
      </c>
      <c r="L39" s="51">
        <v>5.0999999999999997E-2</v>
      </c>
      <c r="M39" s="52">
        <v>1</v>
      </c>
    </row>
    <row r="40" spans="2:13" x14ac:dyDescent="0.25">
      <c r="B40" s="94" t="s">
        <v>29</v>
      </c>
      <c r="C40" s="54">
        <v>267.29700000000003</v>
      </c>
      <c r="D40" s="55">
        <v>357.08300000000003</v>
      </c>
      <c r="E40" s="55">
        <v>377.92200000000003</v>
      </c>
      <c r="F40" s="95">
        <v>401</v>
      </c>
      <c r="G40" s="57">
        <v>0.14499999999999999</v>
      </c>
      <c r="H40" s="57">
        <v>0.82</v>
      </c>
      <c r="I40" s="55">
        <v>419</v>
      </c>
      <c r="J40" s="55">
        <v>435</v>
      </c>
      <c r="K40" s="56">
        <v>454.488</v>
      </c>
      <c r="L40" s="57">
        <v>4.2999999999999997E-2</v>
      </c>
      <c r="M40" s="57">
        <v>0.81</v>
      </c>
    </row>
    <row r="41" spans="2:13" x14ac:dyDescent="0.25">
      <c r="B41" s="94" t="s">
        <v>30</v>
      </c>
      <c r="C41" s="58">
        <v>90.734227649488801</v>
      </c>
      <c r="D41" s="59">
        <v>54.901000000000003</v>
      </c>
      <c r="E41" s="59">
        <v>70.852999999999994</v>
      </c>
      <c r="F41" s="96">
        <v>85.8</v>
      </c>
      <c r="G41" s="61">
        <v>-1.7999999999999999E-2</v>
      </c>
      <c r="H41" s="61">
        <v>0.18</v>
      </c>
      <c r="I41" s="59">
        <v>99.652000000000001</v>
      </c>
      <c r="J41" s="59">
        <v>106.15389280000001</v>
      </c>
      <c r="K41" s="60">
        <v>110.90958719744</v>
      </c>
      <c r="L41" s="61">
        <v>8.8999999999999996E-2</v>
      </c>
      <c r="M41" s="61">
        <v>0.19</v>
      </c>
    </row>
    <row r="42" spans="2:13" x14ac:dyDescent="0.25">
      <c r="B42" s="97" t="s">
        <v>44</v>
      </c>
      <c r="C42" s="77">
        <v>358.03122764948881</v>
      </c>
      <c r="D42" s="77">
        <v>411.98400000000004</v>
      </c>
      <c r="E42" s="77">
        <v>448.77500000000003</v>
      </c>
      <c r="F42" s="98">
        <v>486.8</v>
      </c>
      <c r="G42" s="99">
        <v>0.108</v>
      </c>
      <c r="H42" s="99">
        <v>1</v>
      </c>
      <c r="I42" s="77">
        <v>518.65200000000004</v>
      </c>
      <c r="J42" s="77">
        <v>541.15389279999999</v>
      </c>
      <c r="K42" s="78">
        <v>565.39758719743998</v>
      </c>
      <c r="L42" s="99">
        <v>5.0999999999999997E-2</v>
      </c>
      <c r="M42" s="100">
        <v>1</v>
      </c>
    </row>
    <row r="43" spans="2:13" ht="18" x14ac:dyDescent="0.25">
      <c r="B43" s="92" t="s">
        <v>45</v>
      </c>
      <c r="C43" s="49">
        <v>-8.048</v>
      </c>
      <c r="D43" s="49">
        <v>-44.713000000000001</v>
      </c>
      <c r="E43" s="49">
        <v>-37.325000000000003</v>
      </c>
      <c r="F43" s="50">
        <v>-74.599999999999994</v>
      </c>
      <c r="G43" s="51">
        <v>1.101</v>
      </c>
      <c r="H43" s="51">
        <v>1</v>
      </c>
      <c r="I43" s="49">
        <v>-46.076999999999998</v>
      </c>
      <c r="J43" s="49">
        <v>-47.05</v>
      </c>
      <c r="K43" s="104">
        <v>-47.589839999999995</v>
      </c>
      <c r="L43" s="51">
        <v>-0.13900000000000001</v>
      </c>
      <c r="M43" s="52">
        <v>1</v>
      </c>
    </row>
    <row r="44" spans="2:13" ht="18" x14ac:dyDescent="0.25">
      <c r="B44" s="94" t="s">
        <v>46</v>
      </c>
      <c r="C44" s="54">
        <v>-7.391</v>
      </c>
      <c r="D44" s="55">
        <v>-7.0579999999999998</v>
      </c>
      <c r="E44" s="55">
        <v>-4.3999999999999997E-2</v>
      </c>
      <c r="F44" s="95">
        <v>-5.6</v>
      </c>
      <c r="G44" s="57">
        <v>-8.7999999999999995E-2</v>
      </c>
      <c r="H44" s="57">
        <v>0.28799999999999998</v>
      </c>
      <c r="I44" s="55">
        <v>-5.8520000000000003</v>
      </c>
      <c r="J44" s="55">
        <v>-7.05</v>
      </c>
      <c r="K44" s="55">
        <v>-7.3658399999999995</v>
      </c>
      <c r="L44" s="57">
        <v>9.6000000000000002E-2</v>
      </c>
      <c r="M44" s="57">
        <v>0.127</v>
      </c>
    </row>
    <row r="45" spans="2:13" ht="18" x14ac:dyDescent="0.25">
      <c r="B45" s="94" t="s">
        <v>47</v>
      </c>
      <c r="C45" s="73">
        <v>-0.65700000000000003</v>
      </c>
      <c r="D45" s="74">
        <v>-7.32</v>
      </c>
      <c r="E45" s="74">
        <v>-5.835</v>
      </c>
      <c r="F45" s="93">
        <v>-15</v>
      </c>
      <c r="G45" s="76">
        <v>1.837</v>
      </c>
      <c r="H45" s="76">
        <v>0.151</v>
      </c>
      <c r="I45" s="74">
        <v>-5.2249999999999996</v>
      </c>
      <c r="J45" s="74">
        <v>-5</v>
      </c>
      <c r="K45" s="74">
        <v>-5.2240000000000002</v>
      </c>
      <c r="L45" s="76">
        <v>-0.29599999999999999</v>
      </c>
      <c r="M45" s="76">
        <v>0.13300000000000001</v>
      </c>
    </row>
    <row r="46" spans="2:13" ht="18" x14ac:dyDescent="0.25">
      <c r="B46" s="94" t="s">
        <v>150</v>
      </c>
      <c r="C46" s="58">
        <v>0</v>
      </c>
      <c r="D46" s="59">
        <v>-30.335000000000001</v>
      </c>
      <c r="E46" s="59">
        <v>-31.446000000000002</v>
      </c>
      <c r="F46" s="96">
        <v>-54</v>
      </c>
      <c r="G46" s="61">
        <v>0</v>
      </c>
      <c r="H46" s="61">
        <v>0.56100000000000005</v>
      </c>
      <c r="I46" s="59">
        <v>-35</v>
      </c>
      <c r="J46" s="59">
        <v>-35</v>
      </c>
      <c r="K46" s="59">
        <v>-35</v>
      </c>
      <c r="L46" s="61">
        <v>-0.13500000000000001</v>
      </c>
      <c r="M46" s="61">
        <v>0.74099999999999999</v>
      </c>
    </row>
    <row r="47" spans="2:13" ht="18" x14ac:dyDescent="0.25">
      <c r="B47" s="92" t="s">
        <v>49</v>
      </c>
      <c r="C47" s="49">
        <v>-22.907999999999998</v>
      </c>
      <c r="D47" s="49">
        <v>0</v>
      </c>
      <c r="E47" s="49">
        <v>0</v>
      </c>
      <c r="F47" s="50">
        <v>0</v>
      </c>
      <c r="G47" s="51">
        <v>-1</v>
      </c>
      <c r="H47" s="51">
        <v>0</v>
      </c>
      <c r="I47" s="49">
        <v>0</v>
      </c>
      <c r="J47" s="49">
        <v>0</v>
      </c>
      <c r="K47" s="104">
        <v>0</v>
      </c>
      <c r="L47" s="51">
        <v>0</v>
      </c>
      <c r="M47" s="52">
        <v>0</v>
      </c>
    </row>
    <row r="48" spans="2:13" x14ac:dyDescent="0.25">
      <c r="B48" s="94" t="s">
        <v>161</v>
      </c>
      <c r="C48" s="54">
        <v>-22.7</v>
      </c>
      <c r="D48" s="55">
        <v>0</v>
      </c>
      <c r="E48" s="55">
        <v>0</v>
      </c>
      <c r="F48" s="95">
        <v>0</v>
      </c>
      <c r="G48" s="57">
        <v>-1</v>
      </c>
      <c r="H48" s="57">
        <v>0</v>
      </c>
      <c r="I48" s="55">
        <v>0</v>
      </c>
      <c r="J48" s="55">
        <v>0</v>
      </c>
      <c r="K48" s="55">
        <v>0</v>
      </c>
      <c r="L48" s="57">
        <v>0</v>
      </c>
      <c r="M48" s="57">
        <v>0</v>
      </c>
    </row>
    <row r="49" spans="2:13" x14ac:dyDescent="0.25">
      <c r="B49" s="206" t="s">
        <v>119</v>
      </c>
      <c r="C49" s="58">
        <v>-0.20799999999999999</v>
      </c>
      <c r="D49" s="59">
        <v>0</v>
      </c>
      <c r="E49" s="59">
        <v>0</v>
      </c>
      <c r="F49" s="96">
        <v>0</v>
      </c>
      <c r="G49" s="61">
        <v>-1</v>
      </c>
      <c r="H49" s="61">
        <v>0</v>
      </c>
      <c r="I49" s="59">
        <v>0</v>
      </c>
      <c r="J49" s="59">
        <v>0</v>
      </c>
      <c r="K49" s="59">
        <v>0</v>
      </c>
      <c r="L49" s="61">
        <v>0</v>
      </c>
      <c r="M49" s="61">
        <v>0</v>
      </c>
    </row>
    <row r="50" spans="2:13" ht="18" x14ac:dyDescent="0.25">
      <c r="B50" s="110" t="s">
        <v>51</v>
      </c>
      <c r="C50" s="111">
        <v>66.869772350511155</v>
      </c>
      <c r="D50" s="111">
        <v>-59.131000000000007</v>
      </c>
      <c r="E50" s="111">
        <v>-38.17200000000004</v>
      </c>
      <c r="F50" s="112">
        <v>-47.34000000000006</v>
      </c>
      <c r="G50" s="113">
        <v>-1.891</v>
      </c>
      <c r="H50" s="113">
        <v>-3.5999999999999997E-2</v>
      </c>
      <c r="I50" s="111">
        <v>-37.717000000000098</v>
      </c>
      <c r="J50" s="111">
        <v>-35.399892799999904</v>
      </c>
      <c r="K50" s="114">
        <v>-36.95942719743995</v>
      </c>
      <c r="L50" s="113">
        <v>-7.9000000000000001E-2</v>
      </c>
      <c r="M50" s="115">
        <v>-6.5000000000000002E-2</v>
      </c>
    </row>
    <row r="51" spans="2:13" x14ac:dyDescent="0.25">
      <c r="B51" s="42"/>
      <c r="C51" s="74"/>
      <c r="D51" s="74"/>
      <c r="E51" s="74"/>
      <c r="F51" s="74"/>
      <c r="G51" s="116"/>
      <c r="H51" s="116"/>
      <c r="I51" s="74"/>
      <c r="J51" s="74"/>
      <c r="K51" s="74"/>
      <c r="L51" s="116"/>
      <c r="M51" s="116"/>
    </row>
    <row r="52" spans="2:13" ht="18" x14ac:dyDescent="0.25">
      <c r="B52" s="117" t="s">
        <v>52</v>
      </c>
      <c r="C52" s="74"/>
      <c r="D52" s="74"/>
      <c r="E52" s="74"/>
      <c r="F52" s="74"/>
      <c r="G52" s="118"/>
      <c r="H52" s="118"/>
      <c r="I52" s="74"/>
      <c r="J52" s="74"/>
      <c r="K52" s="74"/>
      <c r="L52" s="118"/>
      <c r="M52" s="118"/>
    </row>
    <row r="53" spans="2:13" x14ac:dyDescent="0.25">
      <c r="B53" s="119" t="s">
        <v>53</v>
      </c>
      <c r="C53" s="55">
        <v>33.393000000000001</v>
      </c>
      <c r="D53" s="55">
        <v>38.328000000000003</v>
      </c>
      <c r="E53" s="55">
        <v>34.984000000000002</v>
      </c>
      <c r="F53" s="95">
        <v>71.652000000000001</v>
      </c>
      <c r="G53" s="57">
        <v>0.28999999999999998</v>
      </c>
      <c r="H53" s="57">
        <v>0.11600000000000001</v>
      </c>
      <c r="I53" s="55">
        <v>81.047499999999999</v>
      </c>
      <c r="J53" s="55">
        <v>89.277327499999998</v>
      </c>
      <c r="K53" s="55">
        <v>86.128</v>
      </c>
      <c r="L53" s="57">
        <v>6.3E-2</v>
      </c>
      <c r="M53" s="120">
        <v>0.26600000000000001</v>
      </c>
    </row>
    <row r="54" spans="2:13" x14ac:dyDescent="0.25">
      <c r="B54" s="121" t="s">
        <v>54</v>
      </c>
      <c r="C54" s="74"/>
      <c r="D54" s="74"/>
      <c r="E54" s="74"/>
      <c r="F54" s="93"/>
      <c r="G54" s="76"/>
      <c r="H54" s="76"/>
      <c r="I54" s="74"/>
      <c r="J54" s="74"/>
      <c r="K54" s="74"/>
      <c r="L54" s="76"/>
      <c r="M54" s="122"/>
    </row>
    <row r="55" spans="2:13" x14ac:dyDescent="0.25">
      <c r="B55" s="121" t="s">
        <v>55</v>
      </c>
      <c r="C55" s="123">
        <v>-7.391</v>
      </c>
      <c r="D55" s="124">
        <v>-7.0579999999999998</v>
      </c>
      <c r="E55" s="124">
        <v>-4.3999999999999997E-2</v>
      </c>
      <c r="F55" s="125">
        <v>-5.6</v>
      </c>
      <c r="G55" s="126">
        <v>-8.7999999999999995E-2</v>
      </c>
      <c r="H55" s="126">
        <v>1</v>
      </c>
      <c r="I55" s="124">
        <v>-5.8520000000000003</v>
      </c>
      <c r="J55" s="124">
        <v>-7.05</v>
      </c>
      <c r="K55" s="124">
        <v>-7.3658399999999995</v>
      </c>
      <c r="L55" s="126">
        <v>9.6000000000000002E-2</v>
      </c>
      <c r="M55" s="126">
        <v>1</v>
      </c>
    </row>
    <row r="56" spans="2:13" x14ac:dyDescent="0.25">
      <c r="B56" s="53" t="s">
        <v>120</v>
      </c>
      <c r="C56" s="74">
        <v>0.32300000000000001</v>
      </c>
      <c r="D56" s="74">
        <v>0.32300000000000001</v>
      </c>
      <c r="E56" s="74">
        <v>0.56799999999999995</v>
      </c>
      <c r="F56" s="93">
        <v>0.34603999999999996</v>
      </c>
      <c r="G56" s="76">
        <v>2.3E-2</v>
      </c>
      <c r="H56" s="76">
        <v>1E-3</v>
      </c>
      <c r="I56" s="74">
        <v>0.36161179999999998</v>
      </c>
      <c r="J56" s="74">
        <v>0.37933077819999994</v>
      </c>
      <c r="K56" s="74">
        <v>0.39632479706335993</v>
      </c>
      <c r="L56" s="76">
        <v>4.5999999999999999E-2</v>
      </c>
      <c r="M56" s="122">
        <v>1E-3</v>
      </c>
    </row>
    <row r="57" spans="2:13" x14ac:dyDescent="0.25">
      <c r="B57" s="53" t="s">
        <v>57</v>
      </c>
      <c r="C57" s="74">
        <v>109.17700000000001</v>
      </c>
      <c r="D57" s="74">
        <v>116.292</v>
      </c>
      <c r="E57" s="74">
        <v>132.637</v>
      </c>
      <c r="F57" s="93">
        <v>139.75200000000001</v>
      </c>
      <c r="G57" s="76">
        <v>8.5999999999999993E-2</v>
      </c>
      <c r="H57" s="76">
        <v>0.32200000000000001</v>
      </c>
      <c r="I57" s="74">
        <v>126.23584</v>
      </c>
      <c r="J57" s="74">
        <v>145.78639616000001</v>
      </c>
      <c r="K57" s="74">
        <v>157.31442670796801</v>
      </c>
      <c r="L57" s="76">
        <v>0.04</v>
      </c>
      <c r="M57" s="122">
        <v>0.46</v>
      </c>
    </row>
    <row r="58" spans="2:13" x14ac:dyDescent="0.25">
      <c r="B58" s="53" t="s">
        <v>58</v>
      </c>
      <c r="C58" s="74">
        <v>297.34500000000003</v>
      </c>
      <c r="D58" s="74">
        <v>237.952</v>
      </c>
      <c r="E58" s="74">
        <v>199.78100000000001</v>
      </c>
      <c r="F58" s="93">
        <v>152.441</v>
      </c>
      <c r="G58" s="76">
        <v>-0.2</v>
      </c>
      <c r="H58" s="76">
        <v>0.56100000000000005</v>
      </c>
      <c r="I58" s="74">
        <v>109.724</v>
      </c>
      <c r="J58" s="74">
        <v>69.323745999999929</v>
      </c>
      <c r="K58" s="74">
        <v>27.363480620799905</v>
      </c>
      <c r="L58" s="76">
        <v>-0.436</v>
      </c>
      <c r="M58" s="122">
        <v>0.27300000000000002</v>
      </c>
    </row>
    <row r="59" spans="2:13" x14ac:dyDescent="0.25">
      <c r="B59" s="62" t="s">
        <v>59</v>
      </c>
      <c r="C59" s="77">
        <v>440.23800000000006</v>
      </c>
      <c r="D59" s="77">
        <v>392.89499999999998</v>
      </c>
      <c r="E59" s="77">
        <v>367.97</v>
      </c>
      <c r="F59" s="98">
        <v>364.19104000000004</v>
      </c>
      <c r="G59" s="99">
        <v>-6.0999999999999999E-2</v>
      </c>
      <c r="H59" s="99">
        <v>1</v>
      </c>
      <c r="I59" s="77">
        <v>317.36895179999999</v>
      </c>
      <c r="J59" s="77">
        <v>304.76680043819994</v>
      </c>
      <c r="K59" s="77">
        <v>271.2022321258313</v>
      </c>
      <c r="L59" s="99">
        <v>-9.4E-2</v>
      </c>
      <c r="M59" s="100">
        <v>1</v>
      </c>
    </row>
    <row r="60" spans="2:13" x14ac:dyDescent="0.25">
      <c r="B60" s="53" t="s">
        <v>60</v>
      </c>
      <c r="C60" s="74">
        <v>347.68299999999999</v>
      </c>
      <c r="D60" s="74">
        <v>291.89299999999997</v>
      </c>
      <c r="E60" s="74">
        <v>264.81700000000001</v>
      </c>
      <c r="F60" s="93">
        <v>281.536</v>
      </c>
      <c r="G60" s="76">
        <v>-6.8000000000000005E-2</v>
      </c>
      <c r="H60" s="76">
        <v>0.75600000000000001</v>
      </c>
      <c r="I60" s="74">
        <v>243.52099999999999</v>
      </c>
      <c r="J60" s="74">
        <v>228.114</v>
      </c>
      <c r="K60" s="74">
        <v>197.14500000000001</v>
      </c>
      <c r="L60" s="76">
        <v>-0.112</v>
      </c>
      <c r="M60" s="122">
        <v>0.754</v>
      </c>
    </row>
    <row r="61" spans="2:13" x14ac:dyDescent="0.25">
      <c r="B61" s="127" t="s">
        <v>62</v>
      </c>
      <c r="C61" s="74">
        <v>67.277000000000001</v>
      </c>
      <c r="D61" s="74">
        <v>49.956000000000003</v>
      </c>
      <c r="E61" s="74">
        <v>58.406999999999996</v>
      </c>
      <c r="F61" s="93">
        <v>45.8</v>
      </c>
      <c r="G61" s="76">
        <v>-0.12</v>
      </c>
      <c r="H61" s="76">
        <v>0.14099999999999999</v>
      </c>
      <c r="I61" s="74">
        <v>38.549999999999997</v>
      </c>
      <c r="J61" s="74">
        <v>39.1</v>
      </c>
      <c r="K61" s="74">
        <v>34.5</v>
      </c>
      <c r="L61" s="76">
        <v>-0.09</v>
      </c>
      <c r="M61" s="122">
        <v>0.126</v>
      </c>
    </row>
    <row r="62" spans="2:13" x14ac:dyDescent="0.25">
      <c r="B62" s="53" t="s">
        <v>63</v>
      </c>
      <c r="C62" s="74">
        <v>25.277999999999999</v>
      </c>
      <c r="D62" s="74">
        <v>51.045999999999999</v>
      </c>
      <c r="E62" s="74">
        <v>44.746000000000002</v>
      </c>
      <c r="F62" s="93">
        <v>36.854999999999997</v>
      </c>
      <c r="G62" s="76">
        <v>0.13400000000000001</v>
      </c>
      <c r="H62" s="76">
        <v>0.10299999999999999</v>
      </c>
      <c r="I62" s="74">
        <v>35.298000000000002</v>
      </c>
      <c r="J62" s="74">
        <v>37.552999999999997</v>
      </c>
      <c r="K62" s="74">
        <v>39.557000000000002</v>
      </c>
      <c r="L62" s="76">
        <v>2.4E-2</v>
      </c>
      <c r="M62" s="122">
        <v>0.12</v>
      </c>
    </row>
    <row r="63" spans="2:13" x14ac:dyDescent="0.25">
      <c r="B63" s="62" t="s">
        <v>64</v>
      </c>
      <c r="C63" s="77">
        <v>440.238</v>
      </c>
      <c r="D63" s="77">
        <v>392.89499999999998</v>
      </c>
      <c r="E63" s="77">
        <v>367.96999999999997</v>
      </c>
      <c r="F63" s="98">
        <v>364.19100000000003</v>
      </c>
      <c r="G63" s="99">
        <v>-6.0999999999999999E-2</v>
      </c>
      <c r="H63" s="99">
        <v>1</v>
      </c>
      <c r="I63" s="77">
        <v>317.36899999999997</v>
      </c>
      <c r="J63" s="77">
        <v>304.767</v>
      </c>
      <c r="K63" s="77">
        <v>271.202</v>
      </c>
      <c r="L63" s="99">
        <v>-9.4E-2</v>
      </c>
      <c r="M63" s="100">
        <v>1</v>
      </c>
    </row>
    <row r="64" spans="2:13" x14ac:dyDescent="0.25">
      <c r="B64" s="128"/>
      <c r="C64" s="129"/>
      <c r="D64" s="129"/>
      <c r="E64" s="130"/>
      <c r="F64" s="130"/>
      <c r="G64" s="130"/>
      <c r="H64" s="130"/>
      <c r="I64" s="130"/>
      <c r="J64" s="130"/>
      <c r="K64" s="131"/>
      <c r="L64" s="131"/>
      <c r="M64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showGridLines="0" workbookViewId="0">
      <selection activeCell="E5" sqref="E5:K1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332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40.5" customHeight="1" x14ac:dyDescent="0.25">
      <c r="B5" s="329" t="s">
        <v>533</v>
      </c>
      <c r="C5" s="318" t="s">
        <v>327</v>
      </c>
      <c r="D5" s="318" t="s">
        <v>361</v>
      </c>
      <c r="E5" s="332" t="s">
        <v>534</v>
      </c>
      <c r="F5" s="332" t="s">
        <v>535</v>
      </c>
      <c r="G5" s="332" t="s">
        <v>536</v>
      </c>
      <c r="H5" s="332" t="s">
        <v>537</v>
      </c>
      <c r="I5" s="332" t="s">
        <v>538</v>
      </c>
      <c r="J5" s="332" t="s">
        <v>539</v>
      </c>
      <c r="K5" s="334" t="s">
        <v>534</v>
      </c>
    </row>
    <row r="6" spans="2:11" x14ac:dyDescent="0.25">
      <c r="B6" s="314"/>
      <c r="C6" s="299"/>
      <c r="D6" s="299"/>
      <c r="E6" s="333"/>
      <c r="F6" s="333"/>
      <c r="G6" s="333"/>
      <c r="H6" s="333"/>
      <c r="I6" s="333"/>
      <c r="J6" s="333"/>
      <c r="K6" s="335"/>
    </row>
    <row r="7" spans="2:11" ht="63" customHeight="1" x14ac:dyDescent="0.25">
      <c r="B7" s="314" t="s">
        <v>540</v>
      </c>
      <c r="C7" s="299" t="s">
        <v>327</v>
      </c>
      <c r="D7" s="299"/>
      <c r="E7" s="240">
        <v>1</v>
      </c>
      <c r="F7" s="240">
        <v>1</v>
      </c>
      <c r="G7" s="240">
        <v>1</v>
      </c>
      <c r="H7" s="327">
        <v>1</v>
      </c>
      <c r="I7" s="327">
        <v>1</v>
      </c>
      <c r="J7" s="327">
        <v>1</v>
      </c>
      <c r="K7" s="325">
        <v>1</v>
      </c>
    </row>
    <row r="8" spans="2:11" x14ac:dyDescent="0.25">
      <c r="B8" s="314"/>
      <c r="C8" s="299"/>
      <c r="D8" s="299"/>
      <c r="E8" s="242" t="s">
        <v>541</v>
      </c>
      <c r="F8" s="242" t="s">
        <v>542</v>
      </c>
      <c r="G8" s="242" t="s">
        <v>543</v>
      </c>
      <c r="H8" s="327"/>
      <c r="I8" s="327"/>
      <c r="J8" s="327"/>
      <c r="K8" s="325"/>
    </row>
    <row r="9" spans="2:11" ht="78.75" x14ac:dyDescent="0.25">
      <c r="B9" s="220" t="s">
        <v>544</v>
      </c>
      <c r="C9" s="221" t="s">
        <v>327</v>
      </c>
      <c r="D9" s="299"/>
      <c r="E9" s="230" t="s">
        <v>545</v>
      </c>
      <c r="F9" s="230" t="s">
        <v>546</v>
      </c>
      <c r="G9" s="230" t="s">
        <v>547</v>
      </c>
      <c r="H9" s="230" t="s">
        <v>548</v>
      </c>
      <c r="I9" s="230" t="s">
        <v>549</v>
      </c>
      <c r="J9" s="230" t="s">
        <v>550</v>
      </c>
      <c r="K9" s="231" t="s">
        <v>551</v>
      </c>
    </row>
    <row r="10" spans="2:11" ht="29.25" customHeight="1" x14ac:dyDescent="0.25">
      <c r="B10" s="314" t="s">
        <v>552</v>
      </c>
      <c r="C10" s="299" t="s">
        <v>327</v>
      </c>
      <c r="D10" s="299"/>
      <c r="E10" s="257">
        <v>0.999</v>
      </c>
      <c r="F10" s="240">
        <v>1</v>
      </c>
      <c r="G10" s="240">
        <v>1</v>
      </c>
      <c r="H10" s="327">
        <v>1</v>
      </c>
      <c r="I10" s="327">
        <v>0.99</v>
      </c>
      <c r="J10" s="327">
        <v>0.99</v>
      </c>
      <c r="K10" s="325">
        <v>0.99</v>
      </c>
    </row>
    <row r="11" spans="2:11" x14ac:dyDescent="0.25">
      <c r="B11" s="314"/>
      <c r="C11" s="299"/>
      <c r="D11" s="299"/>
      <c r="E11" s="242" t="s">
        <v>553</v>
      </c>
      <c r="F11" s="242">
        <v>-560</v>
      </c>
      <c r="G11" s="242">
        <v>-436</v>
      </c>
      <c r="H11" s="327"/>
      <c r="I11" s="327"/>
      <c r="J11" s="327"/>
      <c r="K11" s="325"/>
    </row>
    <row r="12" spans="2:11" x14ac:dyDescent="0.25">
      <c r="B12" s="314" t="s">
        <v>554</v>
      </c>
      <c r="C12" s="299" t="s">
        <v>327</v>
      </c>
      <c r="D12" s="299"/>
      <c r="E12" s="240">
        <v>0.91</v>
      </c>
      <c r="F12" s="240">
        <v>0.92</v>
      </c>
      <c r="G12" s="240">
        <v>0.95</v>
      </c>
      <c r="H12" s="327">
        <v>0.95</v>
      </c>
      <c r="I12" s="327">
        <v>0.95</v>
      </c>
      <c r="J12" s="327">
        <v>0.95</v>
      </c>
      <c r="K12" s="325">
        <v>0.95</v>
      </c>
    </row>
    <row r="13" spans="2:11" x14ac:dyDescent="0.25">
      <c r="B13" s="314"/>
      <c r="C13" s="299"/>
      <c r="D13" s="299"/>
      <c r="E13" s="242" t="s">
        <v>555</v>
      </c>
      <c r="F13" s="242" t="s">
        <v>557</v>
      </c>
      <c r="G13" s="242" t="s">
        <v>559</v>
      </c>
      <c r="H13" s="327"/>
      <c r="I13" s="327"/>
      <c r="J13" s="327"/>
      <c r="K13" s="325"/>
    </row>
    <row r="14" spans="2:11" x14ac:dyDescent="0.25">
      <c r="B14" s="314"/>
      <c r="C14" s="299"/>
      <c r="D14" s="299"/>
      <c r="E14" s="243" t="s">
        <v>556</v>
      </c>
      <c r="F14" s="243" t="s">
        <v>558</v>
      </c>
      <c r="G14" s="243" t="s">
        <v>560</v>
      </c>
      <c r="H14" s="327"/>
      <c r="I14" s="327"/>
      <c r="J14" s="327"/>
      <c r="K14" s="325"/>
    </row>
    <row r="15" spans="2:11" ht="22.5" x14ac:dyDescent="0.25">
      <c r="B15" s="220" t="s">
        <v>561</v>
      </c>
      <c r="C15" s="299" t="s">
        <v>328</v>
      </c>
      <c r="D15" s="299"/>
      <c r="E15" s="333">
        <v>10</v>
      </c>
      <c r="F15" s="333">
        <v>8</v>
      </c>
      <c r="G15" s="333">
        <v>12</v>
      </c>
      <c r="H15" s="333">
        <v>8</v>
      </c>
      <c r="I15" s="333">
        <v>7</v>
      </c>
      <c r="J15" s="333">
        <v>8</v>
      </c>
      <c r="K15" s="335">
        <v>8</v>
      </c>
    </row>
    <row r="16" spans="2:11" ht="45" x14ac:dyDescent="0.25">
      <c r="B16" s="224" t="s">
        <v>562</v>
      </c>
      <c r="C16" s="300"/>
      <c r="D16" s="300"/>
      <c r="E16" s="339"/>
      <c r="F16" s="339"/>
      <c r="G16" s="339"/>
      <c r="H16" s="339"/>
      <c r="I16" s="339"/>
      <c r="J16" s="339"/>
      <c r="K16" s="340"/>
    </row>
  </sheetData>
  <mergeCells count="39">
    <mergeCell ref="K12:K14"/>
    <mergeCell ref="C15:C16"/>
    <mergeCell ref="E15:E16"/>
    <mergeCell ref="F15:F16"/>
    <mergeCell ref="G15:G16"/>
    <mergeCell ref="H15:H16"/>
    <mergeCell ref="I15:I16"/>
    <mergeCell ref="J15:J16"/>
    <mergeCell ref="K15:K16"/>
    <mergeCell ref="B12:B14"/>
    <mergeCell ref="C12:C14"/>
    <mergeCell ref="H12:H14"/>
    <mergeCell ref="I12:I14"/>
    <mergeCell ref="J12:J14"/>
    <mergeCell ref="I7:I8"/>
    <mergeCell ref="J7:J8"/>
    <mergeCell ref="K7:K8"/>
    <mergeCell ref="B10:B11"/>
    <mergeCell ref="C10:C11"/>
    <mergeCell ref="H10:H11"/>
    <mergeCell ref="I10:I11"/>
    <mergeCell ref="J10:J11"/>
    <mergeCell ref="K10:K11"/>
    <mergeCell ref="B2:K2"/>
    <mergeCell ref="E3:G3"/>
    <mergeCell ref="I3:K3"/>
    <mergeCell ref="B5:B6"/>
    <mergeCell ref="C5:C6"/>
    <mergeCell ref="D5:D16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H7:H8"/>
  </mergeCells>
  <pageMargins left="0.7" right="0.7" top="0.75" bottom="0.75" header="0.3" footer="0.3"/>
  <pageSetup orientation="portrait" horizontalDpi="4294967293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333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334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378</v>
      </c>
      <c r="D7" s="167">
        <v>378</v>
      </c>
      <c r="E7" s="168">
        <v>380</v>
      </c>
      <c r="F7" s="169">
        <v>373.07453299999997</v>
      </c>
      <c r="G7" s="170">
        <v>0.98177508684210524</v>
      </c>
      <c r="H7" s="168">
        <v>381</v>
      </c>
      <c r="I7" s="169">
        <v>439.5382668976788</v>
      </c>
      <c r="J7" s="170">
        <v>1.1536437451382646</v>
      </c>
      <c r="K7" s="168">
        <v>383</v>
      </c>
      <c r="L7" s="169">
        <v>454.70862026681226</v>
      </c>
      <c r="M7" s="170">
        <v>1.1872287735425908</v>
      </c>
      <c r="N7" s="168">
        <v>383</v>
      </c>
      <c r="O7" s="169">
        <v>482.22721858062607</v>
      </c>
      <c r="P7" s="170">
        <v>1.2590788996883187</v>
      </c>
      <c r="Q7" s="168">
        <v>383</v>
      </c>
      <c r="R7" s="169">
        <v>503.83099797303805</v>
      </c>
      <c r="S7" s="169">
        <v>1.3154856343943553</v>
      </c>
      <c r="T7" s="171">
        <v>1.7467284406371686E-3</v>
      </c>
      <c r="U7" s="171">
        <v>1</v>
      </c>
    </row>
    <row r="8" spans="2:21" x14ac:dyDescent="0.25">
      <c r="B8" s="172" t="s">
        <v>107</v>
      </c>
      <c r="C8" s="173">
        <v>12</v>
      </c>
      <c r="D8" s="173">
        <v>12</v>
      </c>
      <c r="E8" s="174">
        <v>12</v>
      </c>
      <c r="F8" s="175">
        <v>3.605</v>
      </c>
      <c r="G8" s="176">
        <v>0.30041666666666667</v>
      </c>
      <c r="H8" s="174">
        <v>12</v>
      </c>
      <c r="I8" s="175">
        <v>5.2965178365154495</v>
      </c>
      <c r="J8" s="176">
        <v>0.44137648637628746</v>
      </c>
      <c r="K8" s="174">
        <v>12</v>
      </c>
      <c r="L8" s="175">
        <v>5.4874125272853345</v>
      </c>
      <c r="M8" s="176">
        <v>0.45728437727377785</v>
      </c>
      <c r="N8" s="174">
        <v>12</v>
      </c>
      <c r="O8" s="175">
        <v>5.729897683235226</v>
      </c>
      <c r="P8" s="176">
        <v>0.47749147360293548</v>
      </c>
      <c r="Q8" s="177">
        <v>12</v>
      </c>
      <c r="R8" s="175">
        <v>5.9865970994441637</v>
      </c>
      <c r="S8" s="175">
        <v>0.498883091620347</v>
      </c>
      <c r="T8" s="178">
        <v>0</v>
      </c>
      <c r="U8" s="179">
        <v>3.1372710265002768E-2</v>
      </c>
    </row>
    <row r="9" spans="2:21" x14ac:dyDescent="0.25">
      <c r="B9" s="172" t="s">
        <v>92</v>
      </c>
      <c r="C9" s="180">
        <v>37</v>
      </c>
      <c r="D9" s="180">
        <v>37</v>
      </c>
      <c r="E9" s="181">
        <v>37</v>
      </c>
      <c r="F9" s="182">
        <v>18.126999999999999</v>
      </c>
      <c r="G9" s="183">
        <v>0.48991891891891887</v>
      </c>
      <c r="H9" s="181">
        <v>37</v>
      </c>
      <c r="I9" s="182">
        <v>27.430648812184284</v>
      </c>
      <c r="J9" s="183">
        <v>0.74136888681579149</v>
      </c>
      <c r="K9" s="181">
        <v>37</v>
      </c>
      <c r="L9" s="182">
        <v>28.87737259779632</v>
      </c>
      <c r="M9" s="183">
        <v>0.7804695296701708</v>
      </c>
      <c r="N9" s="181">
        <v>37</v>
      </c>
      <c r="O9" s="182">
        <v>30.153444728874803</v>
      </c>
      <c r="P9" s="183">
        <v>0.8149579656452649</v>
      </c>
      <c r="Q9" s="184">
        <v>37</v>
      </c>
      <c r="R9" s="182">
        <v>31.504319052728391</v>
      </c>
      <c r="S9" s="182">
        <v>0.85146808250617279</v>
      </c>
      <c r="T9" s="185">
        <v>0</v>
      </c>
      <c r="U9" s="186">
        <v>9.6732523317091881E-2</v>
      </c>
    </row>
    <row r="10" spans="2:21" x14ac:dyDescent="0.25">
      <c r="B10" s="172" t="s">
        <v>93</v>
      </c>
      <c r="C10" s="180">
        <v>105</v>
      </c>
      <c r="D10" s="180">
        <v>105</v>
      </c>
      <c r="E10" s="181">
        <v>105</v>
      </c>
      <c r="F10" s="182">
        <v>64.876532999999995</v>
      </c>
      <c r="G10" s="183">
        <v>0.61787174285714286</v>
      </c>
      <c r="H10" s="181">
        <v>105</v>
      </c>
      <c r="I10" s="182">
        <v>81.107591234841038</v>
      </c>
      <c r="J10" s="183">
        <v>0.77245324985562891</v>
      </c>
      <c r="K10" s="181">
        <v>105</v>
      </c>
      <c r="L10" s="182">
        <v>84.490281704375533</v>
      </c>
      <c r="M10" s="183">
        <v>0.80466934956548131</v>
      </c>
      <c r="N10" s="181">
        <v>105</v>
      </c>
      <c r="O10" s="182">
        <v>88.018968200469104</v>
      </c>
      <c r="P10" s="183">
        <v>0.83827588762351524</v>
      </c>
      <c r="Q10" s="184">
        <v>105</v>
      </c>
      <c r="R10" s="182">
        <v>91.962217975850095</v>
      </c>
      <c r="S10" s="182">
        <v>0.87583064738904848</v>
      </c>
      <c r="T10" s="185">
        <v>0</v>
      </c>
      <c r="U10" s="186">
        <v>0.27451121481877427</v>
      </c>
    </row>
    <row r="11" spans="2:21" x14ac:dyDescent="0.25">
      <c r="B11" s="187" t="s">
        <v>94</v>
      </c>
      <c r="C11" s="188">
        <v>224</v>
      </c>
      <c r="D11" s="188">
        <v>224</v>
      </c>
      <c r="E11" s="189">
        <v>226</v>
      </c>
      <c r="F11" s="190">
        <v>286.46600000000001</v>
      </c>
      <c r="G11" s="191">
        <v>1.2675486725663718</v>
      </c>
      <c r="H11" s="189">
        <v>227</v>
      </c>
      <c r="I11" s="190">
        <v>325.70350901413804</v>
      </c>
      <c r="J11" s="191">
        <v>1.4348172203265992</v>
      </c>
      <c r="K11" s="189">
        <v>229</v>
      </c>
      <c r="L11" s="190">
        <v>335.85355343735506</v>
      </c>
      <c r="M11" s="191">
        <v>1.4666094036565722</v>
      </c>
      <c r="N11" s="189">
        <v>229</v>
      </c>
      <c r="O11" s="190">
        <v>358.32490796804694</v>
      </c>
      <c r="P11" s="191">
        <v>1.5647375893801176</v>
      </c>
      <c r="Q11" s="192">
        <v>229</v>
      </c>
      <c r="R11" s="190">
        <v>374.37786384501544</v>
      </c>
      <c r="S11" s="190">
        <v>1.634837833384347</v>
      </c>
      <c r="T11" s="193">
        <v>2.9282744016565498E-3</v>
      </c>
      <c r="U11" s="194">
        <v>0.59738355159913104</v>
      </c>
    </row>
    <row r="12" spans="2:21" x14ac:dyDescent="0.25">
      <c r="B12" s="195" t="s">
        <v>96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2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8"/>
  <sheetViews>
    <sheetView showGridLines="0" topLeftCell="A14" workbookViewId="0">
      <selection activeCell="B3" sqref="B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335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77</v>
      </c>
      <c r="C5" s="15">
        <v>0</v>
      </c>
      <c r="D5" s="15">
        <v>0</v>
      </c>
      <c r="E5" s="15">
        <v>0</v>
      </c>
      <c r="F5" s="16">
        <v>0</v>
      </c>
      <c r="G5" s="17">
        <v>0</v>
      </c>
      <c r="H5" s="17">
        <v>0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336</v>
      </c>
      <c r="C6" s="15">
        <v>630.14200000000005</v>
      </c>
      <c r="D6" s="15">
        <v>893.81500000000005</v>
      </c>
      <c r="E6" s="15">
        <v>799.53809999999999</v>
      </c>
      <c r="F6" s="16">
        <v>1071.1281000000001</v>
      </c>
      <c r="G6" s="17">
        <v>0.193</v>
      </c>
      <c r="H6" s="17">
        <v>1</v>
      </c>
      <c r="I6" s="15">
        <v>1243.1597000000002</v>
      </c>
      <c r="J6" s="15">
        <v>1169.34501</v>
      </c>
      <c r="K6" s="15">
        <v>1208.1479999999999</v>
      </c>
      <c r="L6" s="17">
        <v>4.1000000000000002E-2</v>
      </c>
      <c r="M6" s="19">
        <v>1</v>
      </c>
    </row>
    <row r="7" spans="2:28" x14ac:dyDescent="0.25">
      <c r="B7" s="20" t="s">
        <v>19</v>
      </c>
      <c r="C7" s="21">
        <v>630.14200000000005</v>
      </c>
      <c r="D7" s="21">
        <v>893.81500000000005</v>
      </c>
      <c r="E7" s="21">
        <v>799.53809999999999</v>
      </c>
      <c r="F7" s="22">
        <v>1071.1281000000001</v>
      </c>
      <c r="G7" s="23">
        <v>0.193</v>
      </c>
      <c r="H7" s="24">
        <v>1</v>
      </c>
      <c r="I7" s="21">
        <v>1243.1597000000002</v>
      </c>
      <c r="J7" s="21">
        <v>1169.34501</v>
      </c>
      <c r="K7" s="21">
        <v>1208.1479999999999</v>
      </c>
      <c r="L7" s="25">
        <v>4.1000000000000002E-2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86" t="s">
        <v>337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28" ht="46.5" x14ac:dyDescent="0.25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0" t="s">
        <v>11</v>
      </c>
      <c r="H11" s="291"/>
      <c r="I11" s="40" t="s">
        <v>12</v>
      </c>
      <c r="J11" s="40" t="s">
        <v>13</v>
      </c>
      <c r="K11" s="40" t="s">
        <v>14</v>
      </c>
      <c r="L11" s="290" t="s">
        <v>15</v>
      </c>
      <c r="M11" s="292"/>
    </row>
    <row r="12" spans="2:28" x14ac:dyDescent="0.25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23</v>
      </c>
      <c r="C13" s="49">
        <v>180.70600000000002</v>
      </c>
      <c r="D13" s="49">
        <v>224.346</v>
      </c>
      <c r="E13" s="49">
        <v>312.714</v>
      </c>
      <c r="F13" s="50">
        <v>333.03200000000004</v>
      </c>
      <c r="G13" s="51">
        <v>0.22600000000000001</v>
      </c>
      <c r="H13" s="51">
        <v>0.56599999999999995</v>
      </c>
      <c r="I13" s="49">
        <v>465.91899999999998</v>
      </c>
      <c r="J13" s="49">
        <v>456.15000000000003</v>
      </c>
      <c r="K13" s="49">
        <v>463.35899999999998</v>
      </c>
      <c r="L13" s="51">
        <v>0.11600000000000001</v>
      </c>
      <c r="M13" s="52">
        <v>0.432</v>
      </c>
    </row>
    <row r="14" spans="2:28" ht="18" x14ac:dyDescent="0.25">
      <c r="B14" s="53" t="s">
        <v>24</v>
      </c>
      <c r="C14" s="54">
        <v>70.165000000000006</v>
      </c>
      <c r="D14" s="55">
        <v>102.378</v>
      </c>
      <c r="E14" s="56">
        <v>102.56399999999999</v>
      </c>
      <c r="F14" s="56">
        <v>87.201999999999998</v>
      </c>
      <c r="G14" s="57">
        <v>7.4999999999999997E-2</v>
      </c>
      <c r="H14" s="57">
        <v>0.21299999999999999</v>
      </c>
      <c r="I14" s="55">
        <v>97.13</v>
      </c>
      <c r="J14" s="55">
        <v>94.418000000000006</v>
      </c>
      <c r="K14" s="56">
        <v>99.653999999999996</v>
      </c>
      <c r="L14" s="57">
        <v>4.4999999999999998E-2</v>
      </c>
      <c r="M14" s="57">
        <v>9.6000000000000002E-2</v>
      </c>
    </row>
    <row r="15" spans="2:28" x14ac:dyDescent="0.25">
      <c r="B15" s="53" t="s">
        <v>232</v>
      </c>
      <c r="C15" s="73">
        <v>70.165000000000006</v>
      </c>
      <c r="D15" s="74">
        <v>102.378</v>
      </c>
      <c r="E15" s="75">
        <v>102.56399999999999</v>
      </c>
      <c r="F15" s="75">
        <v>87.201999999999998</v>
      </c>
      <c r="G15" s="76">
        <v>7.4999999999999997E-2</v>
      </c>
      <c r="H15" s="76">
        <v>0.21299999999999999</v>
      </c>
      <c r="I15" s="74">
        <v>97.13</v>
      </c>
      <c r="J15" s="74">
        <v>94.418000000000006</v>
      </c>
      <c r="K15" s="75">
        <v>99.653999999999996</v>
      </c>
      <c r="L15" s="76">
        <v>4.4999999999999998E-2</v>
      </c>
      <c r="M15" s="76">
        <v>9.6000000000000002E-2</v>
      </c>
    </row>
    <row r="16" spans="2:28" x14ac:dyDescent="0.25">
      <c r="B16" s="53" t="s">
        <v>25</v>
      </c>
      <c r="C16" s="58">
        <v>110.541</v>
      </c>
      <c r="D16" s="59">
        <v>121.968</v>
      </c>
      <c r="E16" s="60">
        <v>210.15</v>
      </c>
      <c r="F16" s="60">
        <v>245.83</v>
      </c>
      <c r="G16" s="61">
        <v>0.30499999999999999</v>
      </c>
      <c r="H16" s="61">
        <v>0.35299999999999998</v>
      </c>
      <c r="I16" s="59">
        <v>368.78899999999999</v>
      </c>
      <c r="J16" s="59">
        <v>361.73200000000003</v>
      </c>
      <c r="K16" s="60">
        <v>363.70499999999998</v>
      </c>
      <c r="L16" s="61">
        <v>0.13900000000000001</v>
      </c>
      <c r="M16" s="61">
        <v>0.33600000000000002</v>
      </c>
    </row>
    <row r="17" spans="2:13" x14ac:dyDescent="0.25">
      <c r="B17" s="117" t="s">
        <v>100</v>
      </c>
      <c r="C17" s="49">
        <v>28.524000000000001</v>
      </c>
      <c r="D17" s="49">
        <v>121.742</v>
      </c>
      <c r="E17" s="49">
        <v>584.52200000000005</v>
      </c>
      <c r="F17" s="201">
        <v>492.92099999999999</v>
      </c>
      <c r="G17" s="202">
        <v>1.585</v>
      </c>
      <c r="H17" s="202">
        <v>0.434</v>
      </c>
      <c r="I17" s="49">
        <v>522.74900000000002</v>
      </c>
      <c r="J17" s="49">
        <v>562.92899999999997</v>
      </c>
      <c r="K17" s="49">
        <v>677.32399999999996</v>
      </c>
      <c r="L17" s="202">
        <v>0.112</v>
      </c>
      <c r="M17" s="203">
        <v>0.56799999999999995</v>
      </c>
    </row>
    <row r="18" spans="2:13" x14ac:dyDescent="0.25">
      <c r="B18" s="62" t="s">
        <v>26</v>
      </c>
      <c r="C18" s="63">
        <v>209.23000000000002</v>
      </c>
      <c r="D18" s="63">
        <v>346.08800000000002</v>
      </c>
      <c r="E18" s="64">
        <v>897.2360000000001</v>
      </c>
      <c r="F18" s="64">
        <v>825.95299999999997</v>
      </c>
      <c r="G18" s="65">
        <v>0.57999999999999996</v>
      </c>
      <c r="H18" s="65">
        <v>1</v>
      </c>
      <c r="I18" s="63">
        <v>988.66800000000001</v>
      </c>
      <c r="J18" s="63">
        <v>1019.079</v>
      </c>
      <c r="K18" s="64">
        <v>1140.683</v>
      </c>
      <c r="L18" s="65">
        <v>0.114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625.21799999999996</v>
      </c>
      <c r="D20" s="49">
        <v>624.03700000000003</v>
      </c>
      <c r="E20" s="49">
        <v>799.53609999999992</v>
      </c>
      <c r="F20" s="50">
        <v>1071.1261</v>
      </c>
      <c r="G20" s="71">
        <v>0.19700000000000001</v>
      </c>
      <c r="H20" s="71">
        <v>0.92300000000000004</v>
      </c>
      <c r="I20" s="49">
        <v>1243.1596000000002</v>
      </c>
      <c r="J20" s="49">
        <v>1169.34501</v>
      </c>
      <c r="K20" s="49">
        <v>1208.1480000000001</v>
      </c>
      <c r="L20" s="71">
        <v>4.1000000000000002E-2</v>
      </c>
      <c r="M20" s="72">
        <v>1</v>
      </c>
    </row>
    <row r="21" spans="2:13" x14ac:dyDescent="0.25">
      <c r="B21" s="53" t="s">
        <v>29</v>
      </c>
      <c r="C21" s="54">
        <v>203.86199999999999</v>
      </c>
      <c r="D21" s="55">
        <v>191.99100000000001</v>
      </c>
      <c r="E21" s="56">
        <v>209.23599999999999</v>
      </c>
      <c r="F21" s="56">
        <v>257.43200000000002</v>
      </c>
      <c r="G21" s="57">
        <v>8.1000000000000003E-2</v>
      </c>
      <c r="H21" s="57">
        <v>0.26</v>
      </c>
      <c r="I21" s="55">
        <v>292.57499999999999</v>
      </c>
      <c r="J21" s="55">
        <v>297.10700000000003</v>
      </c>
      <c r="K21" s="56">
        <v>282.42</v>
      </c>
      <c r="L21" s="57">
        <v>3.1E-2</v>
      </c>
      <c r="M21" s="57">
        <v>0.24099999999999999</v>
      </c>
    </row>
    <row r="22" spans="2:13" x14ac:dyDescent="0.25">
      <c r="B22" s="53" t="s">
        <v>30</v>
      </c>
      <c r="C22" s="73">
        <v>370.46600000000001</v>
      </c>
      <c r="D22" s="74">
        <v>376.94</v>
      </c>
      <c r="E22" s="75">
        <v>531.75509999999997</v>
      </c>
      <c r="F22" s="75">
        <v>744.62310000000002</v>
      </c>
      <c r="G22" s="76">
        <v>0.26200000000000001</v>
      </c>
      <c r="H22" s="76">
        <v>0.59199999999999997</v>
      </c>
      <c r="I22" s="74">
        <v>879.78359999999998</v>
      </c>
      <c r="J22" s="74">
        <v>841.11500999999998</v>
      </c>
      <c r="K22" s="75">
        <v>903.95</v>
      </c>
      <c r="L22" s="76">
        <v>6.7000000000000004E-2</v>
      </c>
      <c r="M22" s="76">
        <v>0.71799999999999997</v>
      </c>
    </row>
    <row r="23" spans="2:13" x14ac:dyDescent="0.25">
      <c r="B23" s="53" t="s">
        <v>31</v>
      </c>
      <c r="C23" s="73">
        <v>4.4059999999999997</v>
      </c>
      <c r="D23" s="74">
        <v>4.734</v>
      </c>
      <c r="E23" s="75">
        <v>3.9380000000000002</v>
      </c>
      <c r="F23" s="75">
        <v>9.8469999999999995</v>
      </c>
      <c r="G23" s="76">
        <v>0.307</v>
      </c>
      <c r="H23" s="76">
        <v>7.0000000000000001E-3</v>
      </c>
      <c r="I23" s="74">
        <v>7.3719999999999999</v>
      </c>
      <c r="J23" s="74">
        <v>10.391</v>
      </c>
      <c r="K23" s="75">
        <v>12.45</v>
      </c>
      <c r="L23" s="76">
        <v>8.1000000000000003E-2</v>
      </c>
      <c r="M23" s="76">
        <v>8.9999999999999993E-3</v>
      </c>
    </row>
    <row r="24" spans="2:13" ht="18" x14ac:dyDescent="0.25">
      <c r="B24" s="53" t="s">
        <v>135</v>
      </c>
      <c r="C24" s="58">
        <v>46.484000000000002</v>
      </c>
      <c r="D24" s="59">
        <v>50.372</v>
      </c>
      <c r="E24" s="60">
        <v>54.606999999999999</v>
      </c>
      <c r="F24" s="60">
        <v>59.223999999999997</v>
      </c>
      <c r="G24" s="61">
        <v>8.4000000000000005E-2</v>
      </c>
      <c r="H24" s="61">
        <v>6.3E-2</v>
      </c>
      <c r="I24" s="59">
        <v>63.429000000000002</v>
      </c>
      <c r="J24" s="59">
        <v>20.731999999999999</v>
      </c>
      <c r="K24" s="60">
        <v>9.3279999999999994</v>
      </c>
      <c r="L24" s="61">
        <v>-0.46</v>
      </c>
      <c r="M24" s="61">
        <v>3.3000000000000002E-2</v>
      </c>
    </row>
    <row r="25" spans="2:13" x14ac:dyDescent="0.25">
      <c r="B25" s="42" t="s">
        <v>101</v>
      </c>
      <c r="C25" s="49">
        <v>4.9240000000000004</v>
      </c>
      <c r="D25" s="49">
        <v>269.77800000000002</v>
      </c>
      <c r="E25" s="49">
        <v>2E-3</v>
      </c>
      <c r="F25" s="50">
        <v>2E-3</v>
      </c>
      <c r="G25" s="204">
        <v>-0.92600000000000005</v>
      </c>
      <c r="H25" s="204">
        <v>7.6999999999999999E-2</v>
      </c>
      <c r="I25" s="49">
        <v>1E-4</v>
      </c>
      <c r="J25" s="49">
        <v>0</v>
      </c>
      <c r="K25" s="49">
        <v>0</v>
      </c>
      <c r="L25" s="204">
        <v>-1</v>
      </c>
      <c r="M25" s="205">
        <v>0</v>
      </c>
    </row>
    <row r="26" spans="2:13" x14ac:dyDescent="0.25">
      <c r="B26" s="62" t="s">
        <v>32</v>
      </c>
      <c r="C26" s="77">
        <v>630.14199999999994</v>
      </c>
      <c r="D26" s="77">
        <v>893.81500000000005</v>
      </c>
      <c r="E26" s="78">
        <v>799.53809999999987</v>
      </c>
      <c r="F26" s="78">
        <v>1071.1280999999999</v>
      </c>
      <c r="G26" s="65">
        <v>0.193</v>
      </c>
      <c r="H26" s="65">
        <v>1</v>
      </c>
      <c r="I26" s="77">
        <v>1243.1597000000002</v>
      </c>
      <c r="J26" s="77">
        <v>1169.34501</v>
      </c>
      <c r="K26" s="78">
        <v>1208.1480000000001</v>
      </c>
      <c r="L26" s="65">
        <v>4.1000000000000002E-2</v>
      </c>
      <c r="M26" s="66">
        <v>1</v>
      </c>
    </row>
    <row r="27" spans="2:13" x14ac:dyDescent="0.25">
      <c r="B27" s="79" t="s">
        <v>33</v>
      </c>
      <c r="C27" s="80">
        <v>-420.9</v>
      </c>
      <c r="D27" s="80">
        <v>-547.70000000000005</v>
      </c>
      <c r="E27" s="81">
        <v>97.7</v>
      </c>
      <c r="F27" s="81">
        <v>-245.2</v>
      </c>
      <c r="G27" s="82">
        <v>-0.16500000000000001</v>
      </c>
      <c r="H27" s="82"/>
      <c r="I27" s="80">
        <v>-254.5</v>
      </c>
      <c r="J27" s="80">
        <v>-150.30000000000001</v>
      </c>
      <c r="K27" s="81">
        <v>-67.5</v>
      </c>
      <c r="L27" s="82">
        <v>-0.34899999999999998</v>
      </c>
      <c r="M27" s="83"/>
    </row>
    <row r="28" spans="2:13" x14ac:dyDescent="0.25">
      <c r="B28" s="42"/>
      <c r="C28" s="74"/>
      <c r="D28" s="74"/>
      <c r="E28" s="74"/>
      <c r="F28" s="74"/>
      <c r="G28" s="84"/>
      <c r="H28" s="84"/>
      <c r="I28" s="74"/>
      <c r="J28" s="74"/>
      <c r="K28" s="74"/>
      <c r="L28" s="84"/>
      <c r="M28" s="85"/>
    </row>
    <row r="29" spans="2:13" x14ac:dyDescent="0.25">
      <c r="B29" s="86" t="s">
        <v>34</v>
      </c>
      <c r="C29" s="74"/>
      <c r="D29" s="74"/>
      <c r="E29" s="74"/>
      <c r="F29" s="74"/>
      <c r="G29" s="87"/>
      <c r="H29" s="87"/>
      <c r="I29" s="74"/>
      <c r="J29" s="74"/>
      <c r="K29" s="74"/>
      <c r="L29" s="87"/>
      <c r="M29" s="87"/>
    </row>
    <row r="30" spans="2:13" ht="18" x14ac:dyDescent="0.25">
      <c r="B30" s="88" t="s">
        <v>35</v>
      </c>
      <c r="C30" s="89">
        <v>801.8850000000001</v>
      </c>
      <c r="D30" s="89">
        <v>1396.6009999999999</v>
      </c>
      <c r="E30" s="89">
        <v>1655.4666439968503</v>
      </c>
      <c r="F30" s="90">
        <v>665.41890963923333</v>
      </c>
      <c r="G30" s="51">
        <v>-0.06</v>
      </c>
      <c r="H30" s="51">
        <v>1</v>
      </c>
      <c r="I30" s="89">
        <v>1028.7205937342085</v>
      </c>
      <c r="J30" s="89">
        <v>1016.077524240564</v>
      </c>
      <c r="K30" s="91">
        <v>954.81797041559184</v>
      </c>
      <c r="L30" s="51">
        <v>0.128</v>
      </c>
      <c r="M30" s="52">
        <v>1</v>
      </c>
    </row>
    <row r="31" spans="2:13" x14ac:dyDescent="0.25">
      <c r="B31" s="92" t="s">
        <v>36</v>
      </c>
      <c r="C31" s="74"/>
      <c r="D31" s="74"/>
      <c r="E31" s="74"/>
      <c r="F31" s="93"/>
      <c r="G31" s="51"/>
      <c r="H31" s="51"/>
      <c r="I31" s="74"/>
      <c r="J31" s="74"/>
      <c r="K31" s="74"/>
      <c r="L31" s="51"/>
      <c r="M31" s="52"/>
    </row>
    <row r="32" spans="2:13" x14ac:dyDescent="0.25">
      <c r="B32" s="92" t="s">
        <v>338</v>
      </c>
      <c r="C32" s="49">
        <v>0.51800000000000002</v>
      </c>
      <c r="D32" s="49">
        <v>0</v>
      </c>
      <c r="E32" s="49">
        <v>0</v>
      </c>
      <c r="F32" s="50">
        <v>0</v>
      </c>
      <c r="G32" s="51">
        <v>-1</v>
      </c>
      <c r="H32" s="51">
        <v>0</v>
      </c>
      <c r="I32" s="49">
        <v>0</v>
      </c>
      <c r="J32" s="49">
        <v>0</v>
      </c>
      <c r="K32" s="49">
        <v>0</v>
      </c>
      <c r="L32" s="51">
        <v>0</v>
      </c>
      <c r="M32" s="52">
        <v>0</v>
      </c>
    </row>
    <row r="33" spans="2:13" x14ac:dyDescent="0.25">
      <c r="B33" s="92" t="s">
        <v>37</v>
      </c>
      <c r="C33" s="49">
        <v>114.018</v>
      </c>
      <c r="D33" s="49">
        <v>50.427</v>
      </c>
      <c r="E33" s="49">
        <v>115.78400000000001</v>
      </c>
      <c r="F33" s="50">
        <v>146.154</v>
      </c>
      <c r="G33" s="51">
        <v>8.5999999999999993E-2</v>
      </c>
      <c r="H33" s="51">
        <v>7.1999999999999995E-2</v>
      </c>
      <c r="I33" s="49">
        <v>283.59000000000003</v>
      </c>
      <c r="J33" s="49">
        <v>246.47200000000001</v>
      </c>
      <c r="K33" s="49">
        <v>139.47999999999999</v>
      </c>
      <c r="L33" s="51">
        <v>-1.4999999999999999E-2</v>
      </c>
      <c r="M33" s="52">
        <v>0.123</v>
      </c>
    </row>
    <row r="34" spans="2:13" ht="18" x14ac:dyDescent="0.25">
      <c r="B34" s="94" t="s">
        <v>38</v>
      </c>
      <c r="C34" s="54">
        <v>45.957999999999998</v>
      </c>
      <c r="D34" s="55">
        <v>0</v>
      </c>
      <c r="E34" s="55">
        <v>0</v>
      </c>
      <c r="F34" s="95">
        <v>0</v>
      </c>
      <c r="G34" s="57">
        <v>-1</v>
      </c>
      <c r="H34" s="57">
        <v>0.01</v>
      </c>
      <c r="I34" s="55">
        <v>69.679000000000002</v>
      </c>
      <c r="J34" s="55">
        <v>49.865000000000002</v>
      </c>
      <c r="K34" s="56">
        <v>-43.558999999999997</v>
      </c>
      <c r="L34" s="57">
        <v>0</v>
      </c>
      <c r="M34" s="57">
        <v>1.0999999999999999E-2</v>
      </c>
    </row>
    <row r="35" spans="2:13" x14ac:dyDescent="0.25">
      <c r="B35" s="94" t="s">
        <v>232</v>
      </c>
      <c r="C35" s="73">
        <v>45.957999999999998</v>
      </c>
      <c r="D35" s="74">
        <v>0</v>
      </c>
      <c r="E35" s="74">
        <v>0</v>
      </c>
      <c r="F35" s="93">
        <v>0</v>
      </c>
      <c r="G35" s="76">
        <v>-1</v>
      </c>
      <c r="H35" s="76">
        <v>0.01</v>
      </c>
      <c r="I35" s="74">
        <v>69.679000000000002</v>
      </c>
      <c r="J35" s="74">
        <v>49.865000000000002</v>
      </c>
      <c r="K35" s="75">
        <v>-43.558999999999997</v>
      </c>
      <c r="L35" s="76">
        <v>0</v>
      </c>
      <c r="M35" s="76">
        <v>1.0999999999999999E-2</v>
      </c>
    </row>
    <row r="36" spans="2:13" x14ac:dyDescent="0.25">
      <c r="B36" s="94" t="s">
        <v>39</v>
      </c>
      <c r="C36" s="58">
        <v>68.06</v>
      </c>
      <c r="D36" s="59">
        <v>50.427</v>
      </c>
      <c r="E36" s="59">
        <v>115.78400000000001</v>
      </c>
      <c r="F36" s="96">
        <v>146.154</v>
      </c>
      <c r="G36" s="61">
        <v>0.28999999999999998</v>
      </c>
      <c r="H36" s="61">
        <v>6.2E-2</v>
      </c>
      <c r="I36" s="59">
        <v>213.911</v>
      </c>
      <c r="J36" s="59">
        <v>196.607</v>
      </c>
      <c r="K36" s="60">
        <v>183.03899999999999</v>
      </c>
      <c r="L36" s="61">
        <v>7.8E-2</v>
      </c>
      <c r="M36" s="61">
        <v>0.112</v>
      </c>
    </row>
    <row r="37" spans="2:13" x14ac:dyDescent="0.25">
      <c r="B37" s="92" t="s">
        <v>100</v>
      </c>
      <c r="C37" s="49">
        <v>1029</v>
      </c>
      <c r="D37" s="49">
        <v>1760</v>
      </c>
      <c r="E37" s="49">
        <v>2096.9409999999998</v>
      </c>
      <c r="F37" s="50">
        <v>1211.9829999999999</v>
      </c>
      <c r="G37" s="51">
        <v>5.6000000000000001E-2</v>
      </c>
      <c r="H37" s="51">
        <v>0.92800000000000005</v>
      </c>
      <c r="I37" s="49">
        <v>1465.14</v>
      </c>
      <c r="J37" s="49">
        <v>1516.8130000000001</v>
      </c>
      <c r="K37" s="49">
        <v>1583.9670000000001</v>
      </c>
      <c r="L37" s="51">
        <v>9.2999999999999999E-2</v>
      </c>
      <c r="M37" s="52">
        <v>0.877</v>
      </c>
    </row>
    <row r="38" spans="2:13" x14ac:dyDescent="0.25">
      <c r="B38" s="97" t="s">
        <v>41</v>
      </c>
      <c r="C38" s="77">
        <v>1143.5360000000001</v>
      </c>
      <c r="D38" s="77">
        <v>1810.4269999999999</v>
      </c>
      <c r="E38" s="77">
        <v>2212.7249999999999</v>
      </c>
      <c r="F38" s="98">
        <v>1358.1369999999999</v>
      </c>
      <c r="G38" s="99">
        <v>5.8999999999999997E-2</v>
      </c>
      <c r="H38" s="99">
        <v>1</v>
      </c>
      <c r="I38" s="77">
        <v>1748.73</v>
      </c>
      <c r="J38" s="77">
        <v>1763.2850000000001</v>
      </c>
      <c r="K38" s="78">
        <v>1723.4470000000001</v>
      </c>
      <c r="L38" s="99">
        <v>8.3000000000000004E-2</v>
      </c>
      <c r="M38" s="100">
        <v>1</v>
      </c>
    </row>
    <row r="39" spans="2:13" x14ac:dyDescent="0.25">
      <c r="B39" s="101" t="s">
        <v>42</v>
      </c>
      <c r="C39" s="67"/>
      <c r="D39" s="67"/>
      <c r="E39" s="67"/>
      <c r="F39" s="68"/>
      <c r="G39" s="102"/>
      <c r="H39" s="102"/>
      <c r="I39" s="67"/>
      <c r="J39" s="67"/>
      <c r="K39" s="67"/>
      <c r="L39" s="102"/>
      <c r="M39" s="103"/>
    </row>
    <row r="40" spans="2:13" x14ac:dyDescent="0.25">
      <c r="B40" s="92" t="s">
        <v>43</v>
      </c>
      <c r="C40" s="49">
        <v>341.65099999999995</v>
      </c>
      <c r="D40" s="49">
        <v>413.82600000000008</v>
      </c>
      <c r="E40" s="49">
        <v>557.25835600314963</v>
      </c>
      <c r="F40" s="50">
        <v>692.71809036076661</v>
      </c>
      <c r="G40" s="51">
        <v>0.26600000000000001</v>
      </c>
      <c r="H40" s="51">
        <v>1</v>
      </c>
      <c r="I40" s="49">
        <v>720.00940626579154</v>
      </c>
      <c r="J40" s="49">
        <v>747.20747575943608</v>
      </c>
      <c r="K40" s="49">
        <v>768.62902958440827</v>
      </c>
      <c r="L40" s="51">
        <v>3.5000000000000003E-2</v>
      </c>
      <c r="M40" s="52">
        <v>1</v>
      </c>
    </row>
    <row r="41" spans="2:13" x14ac:dyDescent="0.25">
      <c r="B41" s="94" t="s">
        <v>29</v>
      </c>
      <c r="C41" s="54">
        <v>203.86199999999999</v>
      </c>
      <c r="D41" s="55">
        <v>191.99100000000001</v>
      </c>
      <c r="E41" s="55">
        <v>209.23599999999999</v>
      </c>
      <c r="F41" s="95">
        <v>257.43200000000002</v>
      </c>
      <c r="G41" s="57">
        <v>8.1000000000000003E-2</v>
      </c>
      <c r="H41" s="57">
        <v>0.45200000000000001</v>
      </c>
      <c r="I41" s="55">
        <v>292.57499999999999</v>
      </c>
      <c r="J41" s="55">
        <v>297.10700000000003</v>
      </c>
      <c r="K41" s="56">
        <v>282.42</v>
      </c>
      <c r="L41" s="57">
        <v>3.1E-2</v>
      </c>
      <c r="M41" s="57">
        <v>0.38600000000000001</v>
      </c>
    </row>
    <row r="42" spans="2:13" x14ac:dyDescent="0.25">
      <c r="B42" s="94" t="s">
        <v>30</v>
      </c>
      <c r="C42" s="58">
        <v>137.78899999999999</v>
      </c>
      <c r="D42" s="59">
        <v>221.83500000000006</v>
      </c>
      <c r="E42" s="59">
        <v>348.0223560031497</v>
      </c>
      <c r="F42" s="96">
        <v>435.28609036076659</v>
      </c>
      <c r="G42" s="61">
        <v>0.46700000000000003</v>
      </c>
      <c r="H42" s="61">
        <v>0.54800000000000004</v>
      </c>
      <c r="I42" s="59">
        <v>427.43440626579149</v>
      </c>
      <c r="J42" s="59">
        <v>450.10047575943605</v>
      </c>
      <c r="K42" s="60">
        <v>486.20902958440826</v>
      </c>
      <c r="L42" s="61">
        <v>3.7999999999999999E-2</v>
      </c>
      <c r="M42" s="61">
        <v>0.61399999999999999</v>
      </c>
    </row>
    <row r="43" spans="2:13" x14ac:dyDescent="0.25">
      <c r="B43" s="97" t="s">
        <v>44</v>
      </c>
      <c r="C43" s="77">
        <v>341.65099999999995</v>
      </c>
      <c r="D43" s="77">
        <v>413.82600000000008</v>
      </c>
      <c r="E43" s="77">
        <v>557.25835600314963</v>
      </c>
      <c r="F43" s="98">
        <v>692.71809036076661</v>
      </c>
      <c r="G43" s="99">
        <v>0.26600000000000001</v>
      </c>
      <c r="H43" s="99">
        <v>1</v>
      </c>
      <c r="I43" s="77">
        <v>720.00940626579154</v>
      </c>
      <c r="J43" s="77">
        <v>747.20747575943608</v>
      </c>
      <c r="K43" s="78">
        <v>768.62902958440827</v>
      </c>
      <c r="L43" s="99">
        <v>3.5000000000000003E-2</v>
      </c>
      <c r="M43" s="100">
        <v>1</v>
      </c>
    </row>
    <row r="44" spans="2:13" ht="36" x14ac:dyDescent="0.25">
      <c r="B44" s="92" t="s">
        <v>158</v>
      </c>
      <c r="C44" s="74">
        <v>-215.59300000000002</v>
      </c>
      <c r="D44" s="74">
        <v>-631.28300000000013</v>
      </c>
      <c r="E44" s="74">
        <v>-979.01099999999997</v>
      </c>
      <c r="F44" s="93">
        <v>-470.01399790000005</v>
      </c>
      <c r="G44" s="51">
        <v>0.29699999999999999</v>
      </c>
      <c r="H44" s="51">
        <v>1</v>
      </c>
      <c r="I44" s="74">
        <v>-626.35099996999975</v>
      </c>
      <c r="J44" s="74">
        <v>-666.89199996999992</v>
      </c>
      <c r="K44" s="74">
        <v>-744.53999997999995</v>
      </c>
      <c r="L44" s="51">
        <v>0.16600000000000001</v>
      </c>
      <c r="M44" s="52">
        <v>1</v>
      </c>
    </row>
    <row r="45" spans="2:13" ht="18" x14ac:dyDescent="0.25">
      <c r="B45" s="94" t="s">
        <v>159</v>
      </c>
      <c r="C45" s="54">
        <v>-579.524</v>
      </c>
      <c r="D45" s="55">
        <v>-1127.4824946600002</v>
      </c>
      <c r="E45" s="55">
        <v>-1648.1720158700002</v>
      </c>
      <c r="F45" s="95">
        <v>-1479</v>
      </c>
      <c r="G45" s="209">
        <v>0.36699999999999999</v>
      </c>
      <c r="H45" s="209">
        <v>2.3260000000000001</v>
      </c>
      <c r="I45" s="55">
        <v>-1666.963</v>
      </c>
      <c r="J45" s="55">
        <v>-1704.865</v>
      </c>
      <c r="K45" s="56">
        <v>-1863.0060000000001</v>
      </c>
      <c r="L45" s="209">
        <v>0.08</v>
      </c>
      <c r="M45" s="209">
        <v>2.7170000000000001</v>
      </c>
    </row>
    <row r="46" spans="2:13" x14ac:dyDescent="0.25">
      <c r="B46" s="94" t="s">
        <v>160</v>
      </c>
      <c r="C46" s="58">
        <v>363.93099999999998</v>
      </c>
      <c r="D46" s="59">
        <v>496.19949466000008</v>
      </c>
      <c r="E46" s="59">
        <v>669.16101587000026</v>
      </c>
      <c r="F46" s="96">
        <v>1008.9860021</v>
      </c>
      <c r="G46" s="210">
        <v>0.40500000000000003</v>
      </c>
      <c r="H46" s="210">
        <v>-1.3260000000000001</v>
      </c>
      <c r="I46" s="59">
        <v>1040.6120000300002</v>
      </c>
      <c r="J46" s="59">
        <v>1037.9730000300001</v>
      </c>
      <c r="K46" s="60">
        <v>1118.4660000200001</v>
      </c>
      <c r="L46" s="210">
        <v>3.5000000000000003E-2</v>
      </c>
      <c r="M46" s="210">
        <v>-1.7170000000000001</v>
      </c>
    </row>
    <row r="47" spans="2:13" ht="18" x14ac:dyDescent="0.25">
      <c r="B47" s="92" t="s">
        <v>45</v>
      </c>
      <c r="C47" s="49">
        <v>48.798999999999999</v>
      </c>
      <c r="D47" s="49">
        <v>59.057000000000002</v>
      </c>
      <c r="E47" s="49">
        <v>107.554</v>
      </c>
      <c r="F47" s="50">
        <v>58.826000000000001</v>
      </c>
      <c r="G47" s="51">
        <v>6.4000000000000001E-2</v>
      </c>
      <c r="H47" s="51">
        <v>1</v>
      </c>
      <c r="I47" s="49">
        <v>130.11200000000002</v>
      </c>
      <c r="J47" s="49">
        <v>152.245</v>
      </c>
      <c r="K47" s="104">
        <v>167.541</v>
      </c>
      <c r="L47" s="51">
        <v>0.41699999999999998</v>
      </c>
      <c r="M47" s="52">
        <v>1</v>
      </c>
    </row>
    <row r="48" spans="2:13" ht="18" x14ac:dyDescent="0.25">
      <c r="B48" s="94" t="s">
        <v>46</v>
      </c>
      <c r="C48" s="54">
        <v>-3.0990000000000002</v>
      </c>
      <c r="D48" s="55">
        <v>-1.708</v>
      </c>
      <c r="E48" s="55">
        <v>-5.1970000000000001</v>
      </c>
      <c r="F48" s="95">
        <v>-10.85</v>
      </c>
      <c r="G48" s="57">
        <v>0.51800000000000002</v>
      </c>
      <c r="H48" s="57">
        <v>-8.1000000000000003E-2</v>
      </c>
      <c r="I48" s="55">
        <v>-12.2</v>
      </c>
      <c r="J48" s="55">
        <v>-5.0880000000000001</v>
      </c>
      <c r="K48" s="55">
        <v>-5.2910000000000004</v>
      </c>
      <c r="L48" s="57">
        <v>-0.21299999999999999</v>
      </c>
      <c r="M48" s="57">
        <v>-8.5999999999999993E-2</v>
      </c>
    </row>
    <row r="49" spans="2:13" ht="18" x14ac:dyDescent="0.25">
      <c r="B49" s="94" t="s">
        <v>47</v>
      </c>
      <c r="C49" s="73">
        <v>-5.5339999999999998</v>
      </c>
      <c r="D49" s="74">
        <v>-0.24099999999999999</v>
      </c>
      <c r="E49" s="74">
        <v>0</v>
      </c>
      <c r="F49" s="93">
        <v>-30</v>
      </c>
      <c r="G49" s="76">
        <v>0.75700000000000001</v>
      </c>
      <c r="H49" s="76">
        <v>-0.157</v>
      </c>
      <c r="I49" s="74">
        <v>-11.065</v>
      </c>
      <c r="J49" s="74">
        <v>-5.7919999999999998</v>
      </c>
      <c r="K49" s="74">
        <v>-5.8339999999999996</v>
      </c>
      <c r="L49" s="76">
        <v>-0.42099999999999999</v>
      </c>
      <c r="M49" s="76">
        <v>-0.16700000000000001</v>
      </c>
    </row>
    <row r="50" spans="2:13" ht="27" x14ac:dyDescent="0.25">
      <c r="B50" s="94" t="s">
        <v>48</v>
      </c>
      <c r="C50" s="73">
        <v>6.3730000000000002</v>
      </c>
      <c r="D50" s="74">
        <v>1.2999999999999999E-2</v>
      </c>
      <c r="E50" s="74">
        <v>0</v>
      </c>
      <c r="F50" s="93">
        <v>0</v>
      </c>
      <c r="G50" s="76">
        <v>-1</v>
      </c>
      <c r="H50" s="76">
        <v>3.3000000000000002E-2</v>
      </c>
      <c r="I50" s="74">
        <v>0</v>
      </c>
      <c r="J50" s="74">
        <v>0</v>
      </c>
      <c r="K50" s="74">
        <v>0</v>
      </c>
      <c r="L50" s="76">
        <v>0</v>
      </c>
      <c r="M50" s="76">
        <v>0</v>
      </c>
    </row>
    <row r="51" spans="2:13" ht="18" x14ac:dyDescent="0.25">
      <c r="B51" s="94" t="s">
        <v>150</v>
      </c>
      <c r="C51" s="58">
        <v>51.058999999999997</v>
      </c>
      <c r="D51" s="59">
        <v>60.993000000000002</v>
      </c>
      <c r="E51" s="59">
        <v>112.751</v>
      </c>
      <c r="F51" s="96">
        <v>99.676000000000002</v>
      </c>
      <c r="G51" s="61">
        <v>0.25</v>
      </c>
      <c r="H51" s="61">
        <v>1.2050000000000001</v>
      </c>
      <c r="I51" s="59">
        <v>153.37700000000001</v>
      </c>
      <c r="J51" s="59">
        <v>163.125</v>
      </c>
      <c r="K51" s="59">
        <v>178.666</v>
      </c>
      <c r="L51" s="61">
        <v>0.215</v>
      </c>
      <c r="M51" s="61">
        <v>1.2529999999999999</v>
      </c>
    </row>
    <row r="52" spans="2:13" ht="18" x14ac:dyDescent="0.25">
      <c r="B52" s="92" t="s">
        <v>49</v>
      </c>
      <c r="C52" s="49">
        <v>235.322</v>
      </c>
      <c r="D52" s="49">
        <v>187.62299999999999</v>
      </c>
      <c r="E52" s="49">
        <v>-10.635999999999999</v>
      </c>
      <c r="F52" s="50">
        <v>-12.789</v>
      </c>
      <c r="G52" s="51">
        <v>-1.379</v>
      </c>
      <c r="H52" s="51">
        <v>1</v>
      </c>
      <c r="I52" s="49">
        <v>-87.789000000000001</v>
      </c>
      <c r="J52" s="49">
        <v>-29.853000000000002</v>
      </c>
      <c r="K52" s="104">
        <v>-29.033000000000001</v>
      </c>
      <c r="L52" s="51">
        <v>0.314</v>
      </c>
      <c r="M52" s="52">
        <v>1</v>
      </c>
    </row>
    <row r="53" spans="2:13" x14ac:dyDescent="0.25">
      <c r="B53" s="94" t="s">
        <v>152</v>
      </c>
      <c r="C53" s="54">
        <v>241.453</v>
      </c>
      <c r="D53" s="55">
        <v>196.786</v>
      </c>
      <c r="E53" s="55">
        <v>0</v>
      </c>
      <c r="F53" s="95">
        <v>0</v>
      </c>
      <c r="G53" s="57">
        <v>-1</v>
      </c>
      <c r="H53" s="57">
        <v>0.51900000000000002</v>
      </c>
      <c r="I53" s="55">
        <v>0</v>
      </c>
      <c r="J53" s="55">
        <v>0</v>
      </c>
      <c r="K53" s="55">
        <v>0</v>
      </c>
      <c r="L53" s="57">
        <v>0</v>
      </c>
      <c r="M53" s="57">
        <v>0</v>
      </c>
    </row>
    <row r="54" spans="2:13" x14ac:dyDescent="0.25">
      <c r="B54" s="94" t="s">
        <v>161</v>
      </c>
      <c r="C54" s="73">
        <v>0</v>
      </c>
      <c r="D54" s="74">
        <v>0</v>
      </c>
      <c r="E54" s="74">
        <v>0</v>
      </c>
      <c r="F54" s="93">
        <v>0</v>
      </c>
      <c r="G54" s="76">
        <v>0</v>
      </c>
      <c r="H54" s="76">
        <v>0</v>
      </c>
      <c r="I54" s="74">
        <v>-75</v>
      </c>
      <c r="J54" s="74">
        <v>-15</v>
      </c>
      <c r="K54" s="74">
        <v>-15</v>
      </c>
      <c r="L54" s="76">
        <v>0</v>
      </c>
      <c r="M54" s="76">
        <v>0.46800000000000003</v>
      </c>
    </row>
    <row r="55" spans="2:13" x14ac:dyDescent="0.25">
      <c r="B55" s="206" t="s">
        <v>119</v>
      </c>
      <c r="C55" s="58">
        <v>-6.1310000000000002</v>
      </c>
      <c r="D55" s="59">
        <v>-9.1630000000000003</v>
      </c>
      <c r="E55" s="59">
        <v>-10.635999999999999</v>
      </c>
      <c r="F55" s="96">
        <v>-12.789</v>
      </c>
      <c r="G55" s="61">
        <v>0.27800000000000002</v>
      </c>
      <c r="H55" s="61">
        <v>0.48099999999999998</v>
      </c>
      <c r="I55" s="59">
        <v>-12.789</v>
      </c>
      <c r="J55" s="59">
        <v>-14.853</v>
      </c>
      <c r="K55" s="59">
        <v>-14.032999999999999</v>
      </c>
      <c r="L55" s="61">
        <v>3.1E-2</v>
      </c>
      <c r="M55" s="61">
        <v>0.53200000000000003</v>
      </c>
    </row>
    <row r="56" spans="2:13" ht="18" x14ac:dyDescent="0.25">
      <c r="B56" s="110" t="s">
        <v>51</v>
      </c>
      <c r="C56" s="111">
        <v>870.41300000000012</v>
      </c>
      <c r="D56" s="111">
        <v>1011.9979999999998</v>
      </c>
      <c r="E56" s="111">
        <v>773.37364399685032</v>
      </c>
      <c r="F56" s="112">
        <v>241.44191173923329</v>
      </c>
      <c r="G56" s="113">
        <v>-0.34799999999999998</v>
      </c>
      <c r="H56" s="113">
        <v>0.92700000000000005</v>
      </c>
      <c r="I56" s="111">
        <v>444.69259376420882</v>
      </c>
      <c r="J56" s="111">
        <v>471.57752427056408</v>
      </c>
      <c r="K56" s="114">
        <v>348.78597043559188</v>
      </c>
      <c r="L56" s="113">
        <v>0.13</v>
      </c>
      <c r="M56" s="115">
        <v>0.31900000000000001</v>
      </c>
    </row>
    <row r="57" spans="2:13" x14ac:dyDescent="0.25">
      <c r="B57" s="42"/>
      <c r="C57" s="74"/>
      <c r="D57" s="74"/>
      <c r="E57" s="74"/>
      <c r="F57" s="74"/>
      <c r="G57" s="116"/>
      <c r="H57" s="116"/>
      <c r="I57" s="74"/>
      <c r="J57" s="74"/>
      <c r="K57" s="74"/>
      <c r="L57" s="116"/>
      <c r="M57" s="116"/>
    </row>
    <row r="58" spans="2:13" ht="18" x14ac:dyDescent="0.25">
      <c r="B58" s="117" t="s">
        <v>52</v>
      </c>
      <c r="C58" s="74"/>
      <c r="D58" s="74"/>
      <c r="E58" s="74"/>
      <c r="F58" s="74"/>
      <c r="G58" s="118"/>
      <c r="H58" s="118"/>
      <c r="I58" s="74"/>
      <c r="J58" s="74"/>
      <c r="K58" s="74"/>
      <c r="L58" s="118"/>
      <c r="M58" s="118"/>
    </row>
    <row r="59" spans="2:13" x14ac:dyDescent="0.25">
      <c r="B59" s="119" t="s">
        <v>53</v>
      </c>
      <c r="C59" s="55">
        <v>187.39400000000001</v>
      </c>
      <c r="D59" s="55">
        <v>190.51</v>
      </c>
      <c r="E59" s="55">
        <v>193.423</v>
      </c>
      <c r="F59" s="95">
        <v>239.434</v>
      </c>
      <c r="G59" s="57">
        <v>8.5000000000000006E-2</v>
      </c>
      <c r="H59" s="57">
        <v>4.1000000000000002E-2</v>
      </c>
      <c r="I59" s="55">
        <v>224.37100000000001</v>
      </c>
      <c r="J59" s="55">
        <v>229.858</v>
      </c>
      <c r="K59" s="55">
        <v>233.53200000000001</v>
      </c>
      <c r="L59" s="57">
        <v>-8.0000000000000002E-3</v>
      </c>
      <c r="M59" s="120">
        <v>2.9000000000000001E-2</v>
      </c>
    </row>
    <row r="60" spans="2:13" x14ac:dyDescent="0.25">
      <c r="B60" s="121" t="s">
        <v>54</v>
      </c>
      <c r="C60" s="74"/>
      <c r="D60" s="74"/>
      <c r="E60" s="74"/>
      <c r="F60" s="93"/>
      <c r="G60" s="76"/>
      <c r="H60" s="76"/>
      <c r="I60" s="74"/>
      <c r="J60" s="74"/>
      <c r="K60" s="74"/>
      <c r="L60" s="76"/>
      <c r="M60" s="122"/>
    </row>
    <row r="61" spans="2:13" x14ac:dyDescent="0.25">
      <c r="B61" s="121" t="s">
        <v>55</v>
      </c>
      <c r="C61" s="123">
        <v>-3.0990000000000002</v>
      </c>
      <c r="D61" s="124">
        <v>-1.708</v>
      </c>
      <c r="E61" s="124">
        <v>-5.1970000000000001</v>
      </c>
      <c r="F61" s="125">
        <v>-10.85</v>
      </c>
      <c r="G61" s="126">
        <v>0.51800000000000002</v>
      </c>
      <c r="H61" s="126">
        <v>1</v>
      </c>
      <c r="I61" s="124">
        <v>-12.2</v>
      </c>
      <c r="J61" s="124">
        <v>-5.0880000000000001</v>
      </c>
      <c r="K61" s="124">
        <v>-5.2910000000000004</v>
      </c>
      <c r="L61" s="126">
        <v>-0.21299999999999999</v>
      </c>
      <c r="M61" s="126">
        <v>1</v>
      </c>
    </row>
    <row r="62" spans="2:13" x14ac:dyDescent="0.25">
      <c r="B62" s="53" t="s">
        <v>120</v>
      </c>
      <c r="C62" s="74">
        <v>941.86500000000001</v>
      </c>
      <c r="D62" s="74">
        <v>980.27200000000005</v>
      </c>
      <c r="E62" s="74">
        <v>989.72400000000005</v>
      </c>
      <c r="F62" s="93">
        <v>999.10400000000004</v>
      </c>
      <c r="G62" s="76">
        <v>0.02</v>
      </c>
      <c r="H62" s="76">
        <v>0.20200000000000001</v>
      </c>
      <c r="I62" s="74">
        <v>975.52599999999995</v>
      </c>
      <c r="J62" s="74">
        <v>1037.4480000000001</v>
      </c>
      <c r="K62" s="74">
        <v>1068.962</v>
      </c>
      <c r="L62" s="76">
        <v>2.3E-2</v>
      </c>
      <c r="M62" s="122">
        <v>0.129</v>
      </c>
    </row>
    <row r="63" spans="2:13" x14ac:dyDescent="0.25">
      <c r="B63" s="53" t="s">
        <v>162</v>
      </c>
      <c r="C63" s="74">
        <v>433.89800000000002</v>
      </c>
      <c r="D63" s="74">
        <v>886.40800000000002</v>
      </c>
      <c r="E63" s="74">
        <v>1531.6310000000001</v>
      </c>
      <c r="F63" s="93">
        <v>1479.1289999999999</v>
      </c>
      <c r="G63" s="76">
        <v>0.505</v>
      </c>
      <c r="H63" s="76">
        <v>0.19600000000000001</v>
      </c>
      <c r="I63" s="74">
        <v>2399.3270000000002</v>
      </c>
      <c r="J63" s="74">
        <v>2321.261</v>
      </c>
      <c r="K63" s="74">
        <v>2345.241</v>
      </c>
      <c r="L63" s="76">
        <v>0.16600000000000001</v>
      </c>
      <c r="M63" s="122">
        <v>0.26600000000000001</v>
      </c>
    </row>
    <row r="64" spans="2:13" x14ac:dyDescent="0.25">
      <c r="B64" s="53" t="s">
        <v>57</v>
      </c>
      <c r="C64" s="74">
        <v>38.886000000000003</v>
      </c>
      <c r="D64" s="74">
        <v>143.53899999999999</v>
      </c>
      <c r="E64" s="74">
        <v>334.14</v>
      </c>
      <c r="F64" s="93">
        <v>459.51400000000001</v>
      </c>
      <c r="G64" s="76">
        <v>1.278</v>
      </c>
      <c r="H64" s="76">
        <v>4.1000000000000002E-2</v>
      </c>
      <c r="I64" s="74">
        <v>375.26400000000001</v>
      </c>
      <c r="J64" s="74">
        <v>382.666</v>
      </c>
      <c r="K64" s="74">
        <v>487.28500000000003</v>
      </c>
      <c r="L64" s="76">
        <v>0.02</v>
      </c>
      <c r="M64" s="122">
        <v>5.3999999999999999E-2</v>
      </c>
    </row>
    <row r="65" spans="2:13" x14ac:dyDescent="0.25">
      <c r="B65" s="53" t="s">
        <v>58</v>
      </c>
      <c r="C65" s="74">
        <v>1531.0640000000001</v>
      </c>
      <c r="D65" s="74">
        <v>2539.835</v>
      </c>
      <c r="E65" s="74">
        <v>3320.6880000000001</v>
      </c>
      <c r="F65" s="93">
        <v>3660.0479999999998</v>
      </c>
      <c r="G65" s="76">
        <v>0.33700000000000002</v>
      </c>
      <c r="H65" s="76">
        <v>0.52</v>
      </c>
      <c r="I65" s="74">
        <v>3956.1439999999998</v>
      </c>
      <c r="J65" s="74">
        <v>4336.116</v>
      </c>
      <c r="K65" s="74">
        <v>4667.2120000000004</v>
      </c>
      <c r="L65" s="76">
        <v>8.4000000000000005E-2</v>
      </c>
      <c r="M65" s="122">
        <v>0.52200000000000002</v>
      </c>
    </row>
    <row r="66" spans="2:13" x14ac:dyDescent="0.25">
      <c r="B66" s="207" t="s">
        <v>151</v>
      </c>
      <c r="C66" s="74">
        <v>4.9000000000000002E-2</v>
      </c>
      <c r="D66" s="74">
        <v>0.28199999999999997</v>
      </c>
      <c r="E66" s="74">
        <v>3.0000000000000001E-3</v>
      </c>
      <c r="F66" s="93">
        <v>0.28199999999999997</v>
      </c>
      <c r="G66" s="76">
        <v>0.79200000000000004</v>
      </c>
      <c r="H66" s="76">
        <v>0</v>
      </c>
      <c r="I66" s="74">
        <v>3.0000000000000001E-3</v>
      </c>
      <c r="J66" s="74">
        <v>3.0000000000000001E-3</v>
      </c>
      <c r="K66" s="74">
        <v>3.0000000000000001E-3</v>
      </c>
      <c r="L66" s="76">
        <v>-0.78</v>
      </c>
      <c r="M66" s="122">
        <v>0</v>
      </c>
    </row>
    <row r="67" spans="2:13" x14ac:dyDescent="0.25">
      <c r="B67" s="62" t="s">
        <v>59</v>
      </c>
      <c r="C67" s="77">
        <v>3133.1559999999999</v>
      </c>
      <c r="D67" s="77">
        <v>4740.8460000000005</v>
      </c>
      <c r="E67" s="77">
        <v>6369.6089999999995</v>
      </c>
      <c r="F67" s="98">
        <v>6837.5109999999995</v>
      </c>
      <c r="G67" s="99">
        <v>0.29699999999999999</v>
      </c>
      <c r="H67" s="99">
        <v>1</v>
      </c>
      <c r="I67" s="77">
        <v>7930.6349999999993</v>
      </c>
      <c r="J67" s="77">
        <v>8307.3520000000008</v>
      </c>
      <c r="K67" s="77">
        <v>8802.2350000000006</v>
      </c>
      <c r="L67" s="99">
        <v>8.7999999999999995E-2</v>
      </c>
      <c r="M67" s="100">
        <v>1</v>
      </c>
    </row>
    <row r="68" spans="2:13" x14ac:dyDescent="0.25">
      <c r="B68" s="53" t="s">
        <v>60</v>
      </c>
      <c r="C68" s="74">
        <v>-1134.069</v>
      </c>
      <c r="D68" s="74">
        <v>-1681.9860000000001</v>
      </c>
      <c r="E68" s="74">
        <v>-1584.914</v>
      </c>
      <c r="F68" s="93">
        <v>-1867.52</v>
      </c>
      <c r="G68" s="76">
        <v>0.18099999999999999</v>
      </c>
      <c r="H68" s="76">
        <v>-0.31</v>
      </c>
      <c r="I68" s="74">
        <v>-2115.6660000000002</v>
      </c>
      <c r="J68" s="74">
        <v>-2230.3739999999998</v>
      </c>
      <c r="K68" s="74">
        <v>-2414.9259999999999</v>
      </c>
      <c r="L68" s="76">
        <v>8.8999999999999996E-2</v>
      </c>
      <c r="M68" s="122">
        <v>-0.27100000000000002</v>
      </c>
    </row>
    <row r="69" spans="2:13" x14ac:dyDescent="0.25">
      <c r="B69" s="127" t="s">
        <v>61</v>
      </c>
      <c r="C69" s="74">
        <v>2103.8110000000001</v>
      </c>
      <c r="D69" s="74">
        <v>2300.79</v>
      </c>
      <c r="E69" s="74">
        <v>2552.7510000000002</v>
      </c>
      <c r="F69" s="93">
        <v>2811.1660000000002</v>
      </c>
      <c r="G69" s="76">
        <v>0.10100000000000001</v>
      </c>
      <c r="H69" s="76">
        <v>0.49199999999999999</v>
      </c>
      <c r="I69" s="74">
        <v>3115.62</v>
      </c>
      <c r="J69" s="74">
        <v>3388.5549999999998</v>
      </c>
      <c r="K69" s="74">
        <v>3673.7170000000001</v>
      </c>
      <c r="L69" s="76">
        <v>9.2999999999999999E-2</v>
      </c>
      <c r="M69" s="122">
        <v>0.40699999999999997</v>
      </c>
    </row>
    <row r="70" spans="2:13" x14ac:dyDescent="0.25">
      <c r="B70" s="127" t="s">
        <v>247</v>
      </c>
      <c r="C70" s="74">
        <v>308.3</v>
      </c>
      <c r="D70" s="74">
        <v>308.3</v>
      </c>
      <c r="E70" s="74">
        <v>308.3</v>
      </c>
      <c r="F70" s="93">
        <v>308.3</v>
      </c>
      <c r="G70" s="76">
        <v>0</v>
      </c>
      <c r="H70" s="76">
        <v>6.4000000000000001E-2</v>
      </c>
      <c r="I70" s="74">
        <v>308.3</v>
      </c>
      <c r="J70" s="74">
        <v>308.3</v>
      </c>
      <c r="K70" s="74">
        <v>308.3</v>
      </c>
      <c r="L70" s="76">
        <v>0</v>
      </c>
      <c r="M70" s="122">
        <v>3.9E-2</v>
      </c>
    </row>
    <row r="71" spans="2:13" x14ac:dyDescent="0.25">
      <c r="B71" s="127" t="s">
        <v>164</v>
      </c>
      <c r="C71" s="74">
        <v>629.06399999999996</v>
      </c>
      <c r="D71" s="74">
        <v>679.43600000000004</v>
      </c>
      <c r="E71" s="74">
        <v>734.04300000000001</v>
      </c>
      <c r="F71" s="93">
        <v>793.26700000000005</v>
      </c>
      <c r="G71" s="76">
        <v>0.08</v>
      </c>
      <c r="H71" s="76">
        <v>0.14399999999999999</v>
      </c>
      <c r="I71" s="74">
        <v>841.69600000000003</v>
      </c>
      <c r="J71" s="74">
        <v>847.42499999999995</v>
      </c>
      <c r="K71" s="74">
        <v>841.75</v>
      </c>
      <c r="L71" s="76">
        <v>0.02</v>
      </c>
      <c r="M71" s="122">
        <v>0.105</v>
      </c>
    </row>
    <row r="72" spans="2:13" x14ac:dyDescent="0.25">
      <c r="B72" s="127" t="s">
        <v>152</v>
      </c>
      <c r="C72" s="74">
        <v>1000.98</v>
      </c>
      <c r="D72" s="74">
        <v>2639.2370000000001</v>
      </c>
      <c r="E72" s="74">
        <v>4174.2240000000002</v>
      </c>
      <c r="F72" s="93">
        <v>4596.6909999999998</v>
      </c>
      <c r="G72" s="76">
        <v>0.66200000000000003</v>
      </c>
      <c r="H72" s="76">
        <v>0.55100000000000005</v>
      </c>
      <c r="I72" s="74">
        <v>5573.558</v>
      </c>
      <c r="J72" s="74">
        <v>5823.1210000000001</v>
      </c>
      <c r="K72" s="74">
        <v>6231.808</v>
      </c>
      <c r="L72" s="76">
        <v>0.107</v>
      </c>
      <c r="M72" s="122">
        <v>0.69599999999999995</v>
      </c>
    </row>
    <row r="73" spans="2:13" x14ac:dyDescent="0.25">
      <c r="B73" s="127" t="s">
        <v>62</v>
      </c>
      <c r="C73" s="74">
        <v>100.389</v>
      </c>
      <c r="D73" s="74">
        <v>371.06099999999998</v>
      </c>
      <c r="E73" s="74">
        <v>74.623000000000005</v>
      </c>
      <c r="F73" s="93">
        <v>66.037000000000006</v>
      </c>
      <c r="G73" s="76">
        <v>-0.13</v>
      </c>
      <c r="H73" s="76">
        <v>3.3000000000000002E-2</v>
      </c>
      <c r="I73" s="74">
        <v>78.53</v>
      </c>
      <c r="J73" s="74">
        <v>58.698</v>
      </c>
      <c r="K73" s="74">
        <v>47.183999999999997</v>
      </c>
      <c r="L73" s="76">
        <v>-0.106</v>
      </c>
      <c r="M73" s="122">
        <v>8.0000000000000002E-3</v>
      </c>
    </row>
    <row r="74" spans="2:13" x14ac:dyDescent="0.25">
      <c r="B74" s="53" t="s">
        <v>63</v>
      </c>
      <c r="C74" s="74">
        <v>23.542999999999999</v>
      </c>
      <c r="D74" s="74">
        <v>22.321999999999999</v>
      </c>
      <c r="E74" s="74">
        <v>30.788</v>
      </c>
      <c r="F74" s="93">
        <v>26.181000000000001</v>
      </c>
      <c r="G74" s="76">
        <v>3.5999999999999997E-2</v>
      </c>
      <c r="H74" s="76">
        <v>5.0000000000000001E-3</v>
      </c>
      <c r="I74" s="74">
        <v>32.170999999999999</v>
      </c>
      <c r="J74" s="74">
        <v>32.784999999999997</v>
      </c>
      <c r="K74" s="74">
        <v>31.428999999999998</v>
      </c>
      <c r="L74" s="76">
        <v>6.3E-2</v>
      </c>
      <c r="M74" s="122">
        <v>4.0000000000000001E-3</v>
      </c>
    </row>
    <row r="75" spans="2:13" x14ac:dyDescent="0.25">
      <c r="B75" s="53" t="s">
        <v>165</v>
      </c>
      <c r="C75" s="74">
        <v>66.918000000000006</v>
      </c>
      <c r="D75" s="74">
        <v>69.703999999999994</v>
      </c>
      <c r="E75" s="74">
        <v>51.982999999999997</v>
      </c>
      <c r="F75" s="93">
        <v>51.517000000000003</v>
      </c>
      <c r="G75" s="76">
        <v>-8.3000000000000004E-2</v>
      </c>
      <c r="H75" s="76">
        <v>1.2999999999999999E-2</v>
      </c>
      <c r="I75" s="74">
        <v>53.447000000000003</v>
      </c>
      <c r="J75" s="74">
        <v>53.447000000000003</v>
      </c>
      <c r="K75" s="74">
        <v>53.447000000000003</v>
      </c>
      <c r="L75" s="76">
        <v>1.2E-2</v>
      </c>
      <c r="M75" s="122">
        <v>7.0000000000000001E-3</v>
      </c>
    </row>
    <row r="76" spans="2:13" x14ac:dyDescent="0.25">
      <c r="B76" s="207" t="s">
        <v>122</v>
      </c>
      <c r="C76" s="74">
        <v>34.22</v>
      </c>
      <c r="D76" s="74">
        <v>31.981999999999999</v>
      </c>
      <c r="E76" s="74">
        <v>27.811</v>
      </c>
      <c r="F76" s="93">
        <v>51.872</v>
      </c>
      <c r="G76" s="76">
        <v>0.14899999999999999</v>
      </c>
      <c r="H76" s="76">
        <v>7.0000000000000001E-3</v>
      </c>
      <c r="I76" s="74">
        <v>42.978999999999999</v>
      </c>
      <c r="J76" s="74">
        <v>25.395</v>
      </c>
      <c r="K76" s="74">
        <v>29.526</v>
      </c>
      <c r="L76" s="76">
        <v>-0.17100000000000001</v>
      </c>
      <c r="M76" s="122">
        <v>5.0000000000000001E-3</v>
      </c>
    </row>
    <row r="77" spans="2:13" x14ac:dyDescent="0.25">
      <c r="B77" s="62" t="s">
        <v>64</v>
      </c>
      <c r="C77" s="77">
        <v>3133.1560000000004</v>
      </c>
      <c r="D77" s="77">
        <v>4740.8459999999995</v>
      </c>
      <c r="E77" s="77">
        <v>6369.6089999999995</v>
      </c>
      <c r="F77" s="98">
        <v>6837.5110000000004</v>
      </c>
      <c r="G77" s="99">
        <v>0.29699999999999999</v>
      </c>
      <c r="H77" s="99">
        <v>1</v>
      </c>
      <c r="I77" s="77">
        <v>7930.6350000000002</v>
      </c>
      <c r="J77" s="77">
        <v>8307.3520000000008</v>
      </c>
      <c r="K77" s="77">
        <v>8802.2350000000006</v>
      </c>
      <c r="L77" s="99">
        <v>8.7999999999999995E-2</v>
      </c>
      <c r="M77" s="100">
        <v>1</v>
      </c>
    </row>
    <row r="78" spans="2:13" x14ac:dyDescent="0.25">
      <c r="B78" s="128"/>
      <c r="C78" s="129"/>
      <c r="D78" s="129"/>
      <c r="E78" s="130"/>
      <c r="F78" s="130"/>
      <c r="G78" s="130"/>
      <c r="H78" s="130"/>
      <c r="I78" s="130"/>
      <c r="J78" s="130"/>
      <c r="K78" s="131"/>
      <c r="L78" s="131"/>
      <c r="M78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showGridLines="0" workbookViewId="0">
      <selection activeCell="E5" sqref="E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339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137"/>
      <c r="C4" s="137"/>
      <c r="D4" s="138"/>
      <c r="E4" s="139" t="s">
        <v>7</v>
      </c>
      <c r="F4" s="139" t="s">
        <v>8</v>
      </c>
      <c r="G4" s="139" t="s">
        <v>9</v>
      </c>
      <c r="H4" s="139" t="s">
        <v>10</v>
      </c>
      <c r="I4" s="139" t="s">
        <v>12</v>
      </c>
      <c r="J4" s="139" t="s">
        <v>13</v>
      </c>
      <c r="K4" s="140" t="s">
        <v>14</v>
      </c>
    </row>
    <row r="5" spans="2:11" ht="45" x14ac:dyDescent="0.25">
      <c r="B5" s="141" t="s">
        <v>563</v>
      </c>
      <c r="C5" s="141" t="s">
        <v>336</v>
      </c>
      <c r="D5" s="341" t="s">
        <v>364</v>
      </c>
      <c r="E5" s="281" t="s">
        <v>340</v>
      </c>
      <c r="F5" s="281" t="s">
        <v>341</v>
      </c>
      <c r="G5" s="281" t="s">
        <v>188</v>
      </c>
      <c r="H5" s="281" t="s">
        <v>194</v>
      </c>
      <c r="I5" s="281" t="s">
        <v>340</v>
      </c>
      <c r="J5" s="281" t="s">
        <v>525</v>
      </c>
      <c r="K5" s="282" t="s">
        <v>523</v>
      </c>
    </row>
    <row r="6" spans="2:11" ht="45" x14ac:dyDescent="0.25">
      <c r="B6" s="144" t="s">
        <v>564</v>
      </c>
      <c r="C6" s="141" t="s">
        <v>336</v>
      </c>
      <c r="D6" s="342"/>
      <c r="E6" s="281" t="s">
        <v>193</v>
      </c>
      <c r="F6" s="281" t="s">
        <v>194</v>
      </c>
      <c r="G6" s="281" t="s">
        <v>342</v>
      </c>
      <c r="H6" s="281" t="s">
        <v>194</v>
      </c>
      <c r="I6" s="281" t="s">
        <v>340</v>
      </c>
      <c r="J6" s="281" t="s">
        <v>525</v>
      </c>
      <c r="K6" s="282" t="s">
        <v>523</v>
      </c>
    </row>
    <row r="7" spans="2:11" ht="33.75" x14ac:dyDescent="0.25">
      <c r="B7" s="144" t="s">
        <v>565</v>
      </c>
      <c r="C7" s="141" t="s">
        <v>566</v>
      </c>
      <c r="D7" s="342"/>
      <c r="E7" s="281" t="s">
        <v>567</v>
      </c>
      <c r="F7" s="281" t="s">
        <v>568</v>
      </c>
      <c r="G7" s="281" t="s">
        <v>569</v>
      </c>
      <c r="H7" s="281" t="s">
        <v>570</v>
      </c>
      <c r="I7" s="281" t="s">
        <v>571</v>
      </c>
      <c r="J7" s="281" t="s">
        <v>572</v>
      </c>
      <c r="K7" s="282" t="s">
        <v>573</v>
      </c>
    </row>
    <row r="8" spans="2:11" ht="33.75" x14ac:dyDescent="0.25">
      <c r="B8" s="144" t="s">
        <v>574</v>
      </c>
      <c r="C8" s="141" t="s">
        <v>566</v>
      </c>
      <c r="D8" s="343"/>
      <c r="E8" s="281" t="s">
        <v>575</v>
      </c>
      <c r="F8" s="281" t="s">
        <v>576</v>
      </c>
      <c r="G8" s="281" t="s">
        <v>577</v>
      </c>
      <c r="H8" s="281" t="s">
        <v>578</v>
      </c>
      <c r="I8" s="281" t="s">
        <v>579</v>
      </c>
      <c r="J8" s="281" t="s">
        <v>580</v>
      </c>
      <c r="K8" s="282" t="s">
        <v>581</v>
      </c>
    </row>
    <row r="9" spans="2:11" x14ac:dyDescent="0.25">
      <c r="B9" s="145"/>
      <c r="C9" s="145"/>
      <c r="D9" s="145"/>
      <c r="E9" s="145"/>
      <c r="F9" s="145"/>
      <c r="G9" s="145"/>
      <c r="H9" s="145"/>
      <c r="I9" s="145"/>
      <c r="J9" s="145"/>
      <c r="K9" s="145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343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344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291</v>
      </c>
      <c r="D7" s="167">
        <v>368</v>
      </c>
      <c r="E7" s="168">
        <v>326</v>
      </c>
      <c r="F7" s="169">
        <v>209.23640424060841</v>
      </c>
      <c r="G7" s="170">
        <v>0.64182946086076198</v>
      </c>
      <c r="H7" s="168">
        <v>371</v>
      </c>
      <c r="I7" s="169">
        <v>257.43237289148834</v>
      </c>
      <c r="J7" s="170">
        <v>0.69388779755118146</v>
      </c>
      <c r="K7" s="168">
        <v>329</v>
      </c>
      <c r="L7" s="169">
        <v>292.5749823436052</v>
      </c>
      <c r="M7" s="170">
        <v>0.88928566061886083</v>
      </c>
      <c r="N7" s="168">
        <v>321</v>
      </c>
      <c r="O7" s="169">
        <v>297.10668972421865</v>
      </c>
      <c r="P7" s="170">
        <v>0.92556601160192731</v>
      </c>
      <c r="Q7" s="168">
        <v>282</v>
      </c>
      <c r="R7" s="169">
        <v>282.4204937067687</v>
      </c>
      <c r="S7" s="169">
        <v>1.0014911124353501</v>
      </c>
      <c r="T7" s="171">
        <v>-8.7376320826501153E-2</v>
      </c>
      <c r="U7" s="171">
        <v>1</v>
      </c>
    </row>
    <row r="8" spans="2:21" x14ac:dyDescent="0.25">
      <c r="B8" s="172" t="s">
        <v>107</v>
      </c>
      <c r="C8" s="173">
        <v>52</v>
      </c>
      <c r="D8" s="173">
        <v>48</v>
      </c>
      <c r="E8" s="174">
        <v>64</v>
      </c>
      <c r="F8" s="175">
        <v>16.791196546993262</v>
      </c>
      <c r="G8" s="176">
        <v>0.26236244604676973</v>
      </c>
      <c r="H8" s="174">
        <v>54</v>
      </c>
      <c r="I8" s="175">
        <v>9.7700517109483549</v>
      </c>
      <c r="J8" s="176">
        <v>0.18092688353608063</v>
      </c>
      <c r="K8" s="174">
        <v>40</v>
      </c>
      <c r="L8" s="175">
        <v>8.8645553934083416</v>
      </c>
      <c r="M8" s="176">
        <v>0.22161388483520855</v>
      </c>
      <c r="N8" s="174">
        <v>40</v>
      </c>
      <c r="O8" s="175">
        <v>8.5472587213458375</v>
      </c>
      <c r="P8" s="176">
        <v>0.21368146803364593</v>
      </c>
      <c r="Q8" s="177">
        <v>29</v>
      </c>
      <c r="R8" s="175">
        <v>7.4882175260515442</v>
      </c>
      <c r="S8" s="175">
        <v>0.25821439745005326</v>
      </c>
      <c r="T8" s="178">
        <v>-0.18716683982111437</v>
      </c>
      <c r="U8" s="179">
        <v>0.12364514477307448</v>
      </c>
    </row>
    <row r="9" spans="2:21" x14ac:dyDescent="0.25">
      <c r="B9" s="172" t="s">
        <v>92</v>
      </c>
      <c r="C9" s="180">
        <v>136</v>
      </c>
      <c r="D9" s="180">
        <v>170</v>
      </c>
      <c r="E9" s="181">
        <v>149</v>
      </c>
      <c r="F9" s="182">
        <v>66.458103241414548</v>
      </c>
      <c r="G9" s="183">
        <v>0.44602753853298355</v>
      </c>
      <c r="H9" s="181">
        <v>170</v>
      </c>
      <c r="I9" s="182">
        <v>87.584043409820694</v>
      </c>
      <c r="J9" s="183">
        <v>0.5152002553518864</v>
      </c>
      <c r="K9" s="181">
        <v>156</v>
      </c>
      <c r="L9" s="182">
        <v>96.68456234514683</v>
      </c>
      <c r="M9" s="183">
        <v>0.61977283554581297</v>
      </c>
      <c r="N9" s="181">
        <v>153</v>
      </c>
      <c r="O9" s="182">
        <v>97.576206687182875</v>
      </c>
      <c r="P9" s="183">
        <v>0.63775298488354826</v>
      </c>
      <c r="Q9" s="184">
        <v>140</v>
      </c>
      <c r="R9" s="182">
        <v>95.897942670074386</v>
      </c>
      <c r="S9" s="182">
        <v>0.68498530478624564</v>
      </c>
      <c r="T9" s="185">
        <v>-6.2668875734358753E-2</v>
      </c>
      <c r="U9" s="186">
        <v>0.47636864318131833</v>
      </c>
    </row>
    <row r="10" spans="2:21" x14ac:dyDescent="0.25">
      <c r="B10" s="172" t="s">
        <v>93</v>
      </c>
      <c r="C10" s="180">
        <v>50</v>
      </c>
      <c r="D10" s="180">
        <v>90</v>
      </c>
      <c r="E10" s="181">
        <v>60</v>
      </c>
      <c r="F10" s="182">
        <v>53.520226900074213</v>
      </c>
      <c r="G10" s="183">
        <v>0.89200378166790351</v>
      </c>
      <c r="H10" s="181">
        <v>90</v>
      </c>
      <c r="I10" s="182">
        <v>70.965041134965873</v>
      </c>
      <c r="J10" s="183">
        <v>0.78850045705517635</v>
      </c>
      <c r="K10" s="181">
        <v>80</v>
      </c>
      <c r="L10" s="182">
        <v>87.44440378350167</v>
      </c>
      <c r="M10" s="183">
        <v>1.0930550472937708</v>
      </c>
      <c r="N10" s="181">
        <v>76</v>
      </c>
      <c r="O10" s="182">
        <v>90.604826763305979</v>
      </c>
      <c r="P10" s="183">
        <v>1.1921687732013944</v>
      </c>
      <c r="Q10" s="184">
        <v>67</v>
      </c>
      <c r="R10" s="182">
        <v>86.199384925055739</v>
      </c>
      <c r="S10" s="182">
        <v>1.2865579839560557</v>
      </c>
      <c r="T10" s="185">
        <v>-9.3688624406005561E-2</v>
      </c>
      <c r="U10" s="186">
        <v>0.24002436809898814</v>
      </c>
    </row>
    <row r="11" spans="2:21" x14ac:dyDescent="0.25">
      <c r="B11" s="172" t="s">
        <v>94</v>
      </c>
      <c r="C11" s="180">
        <v>49</v>
      </c>
      <c r="D11" s="180">
        <v>54</v>
      </c>
      <c r="E11" s="181">
        <v>49</v>
      </c>
      <c r="F11" s="182">
        <v>61.718330151664027</v>
      </c>
      <c r="G11" s="183">
        <v>1.259557758197225</v>
      </c>
      <c r="H11" s="181">
        <v>51</v>
      </c>
      <c r="I11" s="182">
        <v>74.772013898570904</v>
      </c>
      <c r="J11" s="183">
        <v>1.4661179195798217</v>
      </c>
      <c r="K11" s="181">
        <v>48</v>
      </c>
      <c r="L11" s="182">
        <v>82.186253277242187</v>
      </c>
      <c r="M11" s="183">
        <v>1.7122136099425456</v>
      </c>
      <c r="N11" s="181">
        <v>48</v>
      </c>
      <c r="O11" s="182">
        <v>83.836246127976764</v>
      </c>
      <c r="P11" s="183">
        <v>1.7465884609995159</v>
      </c>
      <c r="Q11" s="184">
        <v>42</v>
      </c>
      <c r="R11" s="182">
        <v>78.340319845528924</v>
      </c>
      <c r="S11" s="182">
        <v>1.8652457106078315</v>
      </c>
      <c r="T11" s="185">
        <v>-6.2668875734358753E-2</v>
      </c>
      <c r="U11" s="186">
        <v>0.14545796107643055</v>
      </c>
    </row>
    <row r="12" spans="2:21" x14ac:dyDescent="0.25">
      <c r="B12" s="187" t="s">
        <v>95</v>
      </c>
      <c r="C12" s="188">
        <v>4</v>
      </c>
      <c r="D12" s="188">
        <v>6</v>
      </c>
      <c r="E12" s="189">
        <v>4</v>
      </c>
      <c r="F12" s="190">
        <v>10.74854740046238</v>
      </c>
      <c r="G12" s="191">
        <v>2.687136850115595</v>
      </c>
      <c r="H12" s="189">
        <v>6</v>
      </c>
      <c r="I12" s="190">
        <v>14.341222737182552</v>
      </c>
      <c r="J12" s="191">
        <v>2.3902037895304251</v>
      </c>
      <c r="K12" s="189">
        <v>5</v>
      </c>
      <c r="L12" s="190">
        <v>17.395207544306178</v>
      </c>
      <c r="M12" s="191">
        <v>3.4790415088612354</v>
      </c>
      <c r="N12" s="189">
        <v>4</v>
      </c>
      <c r="O12" s="190">
        <v>16.542151424407184</v>
      </c>
      <c r="P12" s="191">
        <v>4.1355378561017959</v>
      </c>
      <c r="Q12" s="192">
        <v>4</v>
      </c>
      <c r="R12" s="190">
        <v>14.494628740058111</v>
      </c>
      <c r="S12" s="190">
        <v>3.6236571850145278</v>
      </c>
      <c r="T12" s="193">
        <v>-0.12641953526370109</v>
      </c>
      <c r="U12" s="194">
        <v>1.4503882870188486E-2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9"/>
  <sheetViews>
    <sheetView showGridLines="0" topLeftCell="A19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345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77</v>
      </c>
      <c r="C5" s="15">
        <v>0</v>
      </c>
      <c r="D5" s="15">
        <v>0</v>
      </c>
      <c r="E5" s="15">
        <v>0</v>
      </c>
      <c r="F5" s="16">
        <v>0</v>
      </c>
      <c r="G5" s="17">
        <v>0</v>
      </c>
      <c r="H5" s="17">
        <v>0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346</v>
      </c>
      <c r="C6" s="15">
        <v>670.90801910439995</v>
      </c>
      <c r="D6" s="15">
        <v>634.6230670240999</v>
      </c>
      <c r="E6" s="15">
        <v>592.82121239949981</v>
      </c>
      <c r="F6" s="16">
        <v>655.75727292077283</v>
      </c>
      <c r="G6" s="17">
        <v>-8.0000000000000002E-3</v>
      </c>
      <c r="H6" s="17">
        <v>0.77200000000000002</v>
      </c>
      <c r="I6" s="15">
        <v>659.07492295118379</v>
      </c>
      <c r="J6" s="15">
        <v>688.40375702251163</v>
      </c>
      <c r="K6" s="15">
        <v>719.24424533712067</v>
      </c>
      <c r="L6" s="17">
        <v>3.1E-2</v>
      </c>
      <c r="M6" s="19">
        <v>0.77</v>
      </c>
    </row>
    <row r="7" spans="2:28" x14ac:dyDescent="0.25">
      <c r="B7" s="14" t="s">
        <v>347</v>
      </c>
      <c r="C7" s="15">
        <v>200.40069779159998</v>
      </c>
      <c r="D7" s="15">
        <v>189.56273430589999</v>
      </c>
      <c r="E7" s="15">
        <v>170.9614569405</v>
      </c>
      <c r="F7" s="16">
        <v>195.87554905425688</v>
      </c>
      <c r="G7" s="17">
        <v>-8.0000000000000002E-3</v>
      </c>
      <c r="H7" s="17">
        <v>0.22800000000000001</v>
      </c>
      <c r="I7" s="15">
        <v>196.86653542697667</v>
      </c>
      <c r="J7" s="15">
        <v>205.62709625347711</v>
      </c>
      <c r="K7" s="15">
        <v>214.83919016563357</v>
      </c>
      <c r="L7" s="17">
        <v>3.1E-2</v>
      </c>
      <c r="M7" s="19">
        <v>0.23</v>
      </c>
    </row>
    <row r="8" spans="2:28" x14ac:dyDescent="0.25">
      <c r="B8" s="20" t="s">
        <v>19</v>
      </c>
      <c r="C8" s="21">
        <v>871.30871689599996</v>
      </c>
      <c r="D8" s="21">
        <v>824.18580132999989</v>
      </c>
      <c r="E8" s="21">
        <v>763.78266933999976</v>
      </c>
      <c r="F8" s="22">
        <v>851.63282197502974</v>
      </c>
      <c r="G8" s="23">
        <v>-8.0000000000000002E-3</v>
      </c>
      <c r="H8" s="24">
        <v>1</v>
      </c>
      <c r="I8" s="21">
        <v>855.94145837816041</v>
      </c>
      <c r="J8" s="21">
        <v>894.03085327598876</v>
      </c>
      <c r="K8" s="21">
        <v>934.08343550275424</v>
      </c>
      <c r="L8" s="25">
        <v>3.1E-2</v>
      </c>
      <c r="M8" s="26">
        <v>1</v>
      </c>
    </row>
    <row r="9" spans="2:28" x14ac:dyDescent="0.2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25">
      <c r="B10" s="286" t="s">
        <v>348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</row>
    <row r="11" spans="2:28" ht="46.5" x14ac:dyDescent="0.2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2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90" t="s">
        <v>11</v>
      </c>
      <c r="H12" s="291"/>
      <c r="I12" s="40" t="s">
        <v>12</v>
      </c>
      <c r="J12" s="40" t="s">
        <v>13</v>
      </c>
      <c r="K12" s="40" t="s">
        <v>14</v>
      </c>
      <c r="L12" s="290" t="s">
        <v>15</v>
      </c>
      <c r="M12" s="292"/>
    </row>
    <row r="13" spans="2:28" x14ac:dyDescent="0.2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25">
      <c r="B14" s="42" t="s">
        <v>23</v>
      </c>
      <c r="C14" s="49">
        <v>551.69981647999998</v>
      </c>
      <c r="D14" s="49">
        <v>540.28268771</v>
      </c>
      <c r="E14" s="49">
        <v>512.63161107999997</v>
      </c>
      <c r="F14" s="50">
        <v>533.81521954050527</v>
      </c>
      <c r="G14" s="51">
        <v>-1.0999999999999999E-2</v>
      </c>
      <c r="H14" s="51">
        <v>0.65900000000000003</v>
      </c>
      <c r="I14" s="49">
        <v>547.44645241394153</v>
      </c>
      <c r="J14" s="49">
        <v>572.72972904636231</v>
      </c>
      <c r="K14" s="49">
        <v>599.36317910763967</v>
      </c>
      <c r="L14" s="51">
        <v>3.9E-2</v>
      </c>
      <c r="M14" s="52">
        <v>0.63600000000000001</v>
      </c>
    </row>
    <row r="15" spans="2:28" ht="18" x14ac:dyDescent="0.25">
      <c r="B15" s="53" t="s">
        <v>24</v>
      </c>
      <c r="C15" s="54">
        <v>444.81267966000001</v>
      </c>
      <c r="D15" s="55">
        <v>415.89075376</v>
      </c>
      <c r="E15" s="56">
        <v>447.52556926</v>
      </c>
      <c r="F15" s="56">
        <v>487.12591586443432</v>
      </c>
      <c r="G15" s="57">
        <v>3.1E-2</v>
      </c>
      <c r="H15" s="57">
        <v>0.55200000000000005</v>
      </c>
      <c r="I15" s="55">
        <v>490.25682393925001</v>
      </c>
      <c r="J15" s="55">
        <v>512.99516210454703</v>
      </c>
      <c r="K15" s="56">
        <v>536.95250356683096</v>
      </c>
      <c r="L15" s="57">
        <v>3.3000000000000002E-2</v>
      </c>
      <c r="M15" s="57">
        <v>0.57299999999999995</v>
      </c>
    </row>
    <row r="16" spans="2:28" x14ac:dyDescent="0.25">
      <c r="B16" s="53" t="s">
        <v>25</v>
      </c>
      <c r="C16" s="58">
        <v>106.88713681999999</v>
      </c>
      <c r="D16" s="59">
        <v>124.39193395000001</v>
      </c>
      <c r="E16" s="60">
        <v>65.106041820000002</v>
      </c>
      <c r="F16" s="60">
        <v>46.689303676070899</v>
      </c>
      <c r="G16" s="61">
        <v>-0.24099999999999999</v>
      </c>
      <c r="H16" s="61">
        <v>0.107</v>
      </c>
      <c r="I16" s="59">
        <v>57.189628474691496</v>
      </c>
      <c r="J16" s="59">
        <v>59.734566941815295</v>
      </c>
      <c r="K16" s="60">
        <v>62.410675540808697</v>
      </c>
      <c r="L16" s="61">
        <v>0.10199999999999999</v>
      </c>
      <c r="M16" s="61">
        <v>6.4000000000000001E-2</v>
      </c>
    </row>
    <row r="17" spans="2:13" x14ac:dyDescent="0.25">
      <c r="B17" s="117" t="s">
        <v>100</v>
      </c>
      <c r="C17" s="49">
        <v>258.03355785999997</v>
      </c>
      <c r="D17" s="49">
        <v>240.34655746999999</v>
      </c>
      <c r="E17" s="49">
        <v>301.96808736000003</v>
      </c>
      <c r="F17" s="201">
        <v>310.07768498972126</v>
      </c>
      <c r="G17" s="202">
        <v>6.3E-2</v>
      </c>
      <c r="H17" s="202">
        <v>0.34100000000000003</v>
      </c>
      <c r="I17" s="49">
        <v>312.11948002674001</v>
      </c>
      <c r="J17" s="49">
        <v>325.6598502140169</v>
      </c>
      <c r="K17" s="49">
        <v>339.77689961490921</v>
      </c>
      <c r="L17" s="202">
        <v>3.1E-2</v>
      </c>
      <c r="M17" s="203">
        <v>0.36399999999999999</v>
      </c>
    </row>
    <row r="18" spans="2:13" x14ac:dyDescent="0.25">
      <c r="B18" s="62" t="s">
        <v>26</v>
      </c>
      <c r="C18" s="63">
        <v>809.73337433999995</v>
      </c>
      <c r="D18" s="63">
        <v>780.62924518</v>
      </c>
      <c r="E18" s="64">
        <v>814.59969844</v>
      </c>
      <c r="F18" s="64">
        <v>843.89290453022659</v>
      </c>
      <c r="G18" s="65">
        <v>1.4E-2</v>
      </c>
      <c r="H18" s="65">
        <v>1</v>
      </c>
      <c r="I18" s="63">
        <v>859.56593244068154</v>
      </c>
      <c r="J18" s="63">
        <v>898.38957926037915</v>
      </c>
      <c r="K18" s="64">
        <v>939.14007872254888</v>
      </c>
      <c r="L18" s="65">
        <v>3.5999999999999997E-2</v>
      </c>
      <c r="M18" s="66">
        <v>1</v>
      </c>
    </row>
    <row r="19" spans="2:13" x14ac:dyDescent="0.25">
      <c r="B19" s="42" t="s">
        <v>27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28</v>
      </c>
      <c r="C20" s="49">
        <v>871.30871689600008</v>
      </c>
      <c r="D20" s="49">
        <v>824.18580133000012</v>
      </c>
      <c r="E20" s="49">
        <v>743.31068234999998</v>
      </c>
      <c r="F20" s="50">
        <v>851.63282197502963</v>
      </c>
      <c r="G20" s="71">
        <v>-8.0000000000000002E-3</v>
      </c>
      <c r="H20" s="71">
        <v>0.99299999999999999</v>
      </c>
      <c r="I20" s="49">
        <v>855.94145837816166</v>
      </c>
      <c r="J20" s="49">
        <v>894.03085327598944</v>
      </c>
      <c r="K20" s="49">
        <v>934.08343550275447</v>
      </c>
      <c r="L20" s="71">
        <v>3.1E-2</v>
      </c>
      <c r="M20" s="72">
        <v>1</v>
      </c>
    </row>
    <row r="21" spans="2:13" x14ac:dyDescent="0.25">
      <c r="B21" s="53" t="s">
        <v>29</v>
      </c>
      <c r="C21" s="54">
        <v>553.25002057000006</v>
      </c>
      <c r="D21" s="55">
        <v>562.82304304000002</v>
      </c>
      <c r="E21" s="56">
        <v>449.21860220999997</v>
      </c>
      <c r="F21" s="56">
        <v>471.56807812957402</v>
      </c>
      <c r="G21" s="57">
        <v>-5.1999999999999998E-2</v>
      </c>
      <c r="H21" s="57">
        <v>0.61499999999999999</v>
      </c>
      <c r="I21" s="55">
        <v>439.33110247112398</v>
      </c>
      <c r="J21" s="55">
        <v>458.881336531089</v>
      </c>
      <c r="K21" s="56">
        <v>479.439220407682</v>
      </c>
      <c r="L21" s="57">
        <v>6.0000000000000001E-3</v>
      </c>
      <c r="M21" s="57">
        <v>0.52300000000000002</v>
      </c>
    </row>
    <row r="22" spans="2:13" x14ac:dyDescent="0.25">
      <c r="B22" s="53" t="s">
        <v>30</v>
      </c>
      <c r="C22" s="73">
        <v>265.90295551600002</v>
      </c>
      <c r="D22" s="74">
        <v>210.91796753</v>
      </c>
      <c r="E22" s="75">
        <v>241.6895304</v>
      </c>
      <c r="F22" s="75">
        <v>305.29856590425277</v>
      </c>
      <c r="G22" s="76">
        <v>4.7E-2</v>
      </c>
      <c r="H22" s="76">
        <v>0.309</v>
      </c>
      <c r="I22" s="74">
        <v>349.91788632703765</v>
      </c>
      <c r="J22" s="74">
        <v>365.4892322685904</v>
      </c>
      <c r="K22" s="75">
        <v>381.86314987422378</v>
      </c>
      <c r="L22" s="76">
        <v>7.6999999999999999E-2</v>
      </c>
      <c r="M22" s="76">
        <v>0.39600000000000002</v>
      </c>
    </row>
    <row r="23" spans="2:13" x14ac:dyDescent="0.25">
      <c r="B23" s="53" t="s">
        <v>31</v>
      </c>
      <c r="C23" s="58">
        <v>52.155740810000005</v>
      </c>
      <c r="D23" s="59">
        <v>50.444790760000004</v>
      </c>
      <c r="E23" s="60">
        <v>52.402549740000005</v>
      </c>
      <c r="F23" s="60">
        <v>74.766177941202898</v>
      </c>
      <c r="G23" s="61">
        <v>0.128</v>
      </c>
      <c r="H23" s="61">
        <v>6.9000000000000006E-2</v>
      </c>
      <c r="I23" s="59">
        <v>66.692469580000008</v>
      </c>
      <c r="J23" s="59">
        <v>69.660284476309997</v>
      </c>
      <c r="K23" s="60">
        <v>72.781065220848703</v>
      </c>
      <c r="L23" s="61">
        <v>-8.9999999999999993E-3</v>
      </c>
      <c r="M23" s="61">
        <v>0.08</v>
      </c>
    </row>
    <row r="24" spans="2:13" x14ac:dyDescent="0.25">
      <c r="B24" s="42" t="s">
        <v>101</v>
      </c>
      <c r="C24" s="49">
        <v>0</v>
      </c>
      <c r="D24" s="49">
        <v>0</v>
      </c>
      <c r="E24" s="49">
        <v>20.471986990000001</v>
      </c>
      <c r="F24" s="50">
        <v>0</v>
      </c>
      <c r="G24" s="204">
        <v>0</v>
      </c>
      <c r="H24" s="204">
        <v>7.0000000000000001E-3</v>
      </c>
      <c r="I24" s="49">
        <v>0</v>
      </c>
      <c r="J24" s="49">
        <v>0</v>
      </c>
      <c r="K24" s="49">
        <v>0</v>
      </c>
      <c r="L24" s="204">
        <v>0</v>
      </c>
      <c r="M24" s="205">
        <v>0</v>
      </c>
    </row>
    <row r="25" spans="2:13" x14ac:dyDescent="0.25">
      <c r="B25" s="62" t="s">
        <v>32</v>
      </c>
      <c r="C25" s="77">
        <v>871.30871689600008</v>
      </c>
      <c r="D25" s="77">
        <v>824.18580133000012</v>
      </c>
      <c r="E25" s="78">
        <v>763.78266933999998</v>
      </c>
      <c r="F25" s="78">
        <v>851.63282197502963</v>
      </c>
      <c r="G25" s="65">
        <v>-8.0000000000000002E-3</v>
      </c>
      <c r="H25" s="65">
        <v>1</v>
      </c>
      <c r="I25" s="77">
        <v>855.94145837816166</v>
      </c>
      <c r="J25" s="77">
        <v>894.03085327598944</v>
      </c>
      <c r="K25" s="78">
        <v>934.08343550275447</v>
      </c>
      <c r="L25" s="65">
        <v>3.1E-2</v>
      </c>
      <c r="M25" s="66">
        <v>1</v>
      </c>
    </row>
    <row r="26" spans="2:13" x14ac:dyDescent="0.25">
      <c r="B26" s="79" t="s">
        <v>33</v>
      </c>
      <c r="C26" s="80">
        <v>-61.6</v>
      </c>
      <c r="D26" s="80">
        <v>-43.6</v>
      </c>
      <c r="E26" s="81">
        <v>50.8</v>
      </c>
      <c r="F26" s="81">
        <v>-7.7</v>
      </c>
      <c r="G26" s="82">
        <v>-0.5</v>
      </c>
      <c r="H26" s="82"/>
      <c r="I26" s="80">
        <v>3.6</v>
      </c>
      <c r="J26" s="80">
        <v>4.4000000000000004</v>
      </c>
      <c r="K26" s="81">
        <v>5.0999999999999996</v>
      </c>
      <c r="L26" s="82">
        <v>-1.8720000000000001</v>
      </c>
      <c r="M26" s="83"/>
    </row>
    <row r="27" spans="2:13" x14ac:dyDescent="0.25">
      <c r="B27" s="42"/>
      <c r="C27" s="74"/>
      <c r="D27" s="74"/>
      <c r="E27" s="74"/>
      <c r="F27" s="74"/>
      <c r="G27" s="84"/>
      <c r="H27" s="84"/>
      <c r="I27" s="74"/>
      <c r="J27" s="74"/>
      <c r="K27" s="74"/>
      <c r="L27" s="84"/>
      <c r="M27" s="85"/>
    </row>
    <row r="28" spans="2:13" x14ac:dyDescent="0.25">
      <c r="B28" s="86" t="s">
        <v>34</v>
      </c>
      <c r="C28" s="74"/>
      <c r="D28" s="74"/>
      <c r="E28" s="74"/>
      <c r="F28" s="74"/>
      <c r="G28" s="87"/>
      <c r="H28" s="87"/>
      <c r="I28" s="74"/>
      <c r="J28" s="74"/>
      <c r="K28" s="74"/>
      <c r="L28" s="87"/>
      <c r="M28" s="87"/>
    </row>
    <row r="29" spans="2:13" ht="18" x14ac:dyDescent="0.25">
      <c r="B29" s="88" t="s">
        <v>35</v>
      </c>
      <c r="C29" s="89">
        <v>26.836167579999824</v>
      </c>
      <c r="D29" s="89">
        <v>10.032999999999902</v>
      </c>
      <c r="E29" s="89">
        <v>15.619347826087051</v>
      </c>
      <c r="F29" s="90">
        <v>126.83078451983624</v>
      </c>
      <c r="G29" s="51">
        <v>0.67800000000000005</v>
      </c>
      <c r="H29" s="51">
        <v>1</v>
      </c>
      <c r="I29" s="89">
        <v>49.495398191838149</v>
      </c>
      <c r="J29" s="89">
        <v>51.607676970651823</v>
      </c>
      <c r="K29" s="91">
        <v>52.236768098936977</v>
      </c>
      <c r="L29" s="51">
        <v>-0.25600000000000001</v>
      </c>
      <c r="M29" s="52">
        <v>1</v>
      </c>
    </row>
    <row r="30" spans="2:13" x14ac:dyDescent="0.25">
      <c r="B30" s="92" t="s">
        <v>36</v>
      </c>
      <c r="C30" s="74"/>
      <c r="D30" s="74"/>
      <c r="E30" s="74"/>
      <c r="F30" s="93"/>
      <c r="G30" s="51"/>
      <c r="H30" s="51"/>
      <c r="I30" s="74"/>
      <c r="J30" s="74"/>
      <c r="K30" s="74"/>
      <c r="L30" s="51"/>
      <c r="M30" s="52"/>
    </row>
    <row r="31" spans="2:13" x14ac:dyDescent="0.25">
      <c r="B31" s="92" t="s">
        <v>37</v>
      </c>
      <c r="C31" s="49">
        <v>619.73699999999997</v>
      </c>
      <c r="D31" s="49">
        <v>484.47800000000001</v>
      </c>
      <c r="E31" s="49">
        <v>516.125</v>
      </c>
      <c r="F31" s="50">
        <v>437.40699999999998</v>
      </c>
      <c r="G31" s="51">
        <v>-0.11</v>
      </c>
      <c r="H31" s="51">
        <v>0.65400000000000003</v>
      </c>
      <c r="I31" s="49">
        <v>430.94400000000002</v>
      </c>
      <c r="J31" s="49">
        <v>451.78500000000003</v>
      </c>
      <c r="K31" s="49">
        <v>473.11099999999999</v>
      </c>
      <c r="L31" s="51">
        <v>2.7E-2</v>
      </c>
      <c r="M31" s="52">
        <v>0.53700000000000003</v>
      </c>
    </row>
    <row r="32" spans="2:13" ht="18" x14ac:dyDescent="0.25">
      <c r="B32" s="94" t="s">
        <v>38</v>
      </c>
      <c r="C32" s="54">
        <v>570.89400000000001</v>
      </c>
      <c r="D32" s="55">
        <v>453.67200000000003</v>
      </c>
      <c r="E32" s="55">
        <v>498.01400000000001</v>
      </c>
      <c r="F32" s="95">
        <v>421.702</v>
      </c>
      <c r="G32" s="57">
        <v>-9.6000000000000002E-2</v>
      </c>
      <c r="H32" s="57">
        <v>0.61799999999999999</v>
      </c>
      <c r="I32" s="55">
        <v>415.62400000000002</v>
      </c>
      <c r="J32" s="55">
        <v>437.03800000000001</v>
      </c>
      <c r="K32" s="56">
        <v>458.54199999999997</v>
      </c>
      <c r="L32" s="57">
        <v>2.8000000000000001E-2</v>
      </c>
      <c r="M32" s="57">
        <v>0.51900000000000002</v>
      </c>
    </row>
    <row r="33" spans="2:13" x14ac:dyDescent="0.25">
      <c r="B33" s="94" t="s">
        <v>39</v>
      </c>
      <c r="C33" s="58">
        <v>48.843000000000004</v>
      </c>
      <c r="D33" s="59">
        <v>30.806000000000001</v>
      </c>
      <c r="E33" s="59">
        <v>18.111000000000001</v>
      </c>
      <c r="F33" s="96">
        <v>15.705</v>
      </c>
      <c r="G33" s="61">
        <v>-0.315</v>
      </c>
      <c r="H33" s="61">
        <v>3.5999999999999997E-2</v>
      </c>
      <c r="I33" s="59">
        <v>15.32</v>
      </c>
      <c r="J33" s="59">
        <v>14.747</v>
      </c>
      <c r="K33" s="60">
        <v>14.569000000000001</v>
      </c>
      <c r="L33" s="61">
        <v>-2.5000000000000001E-2</v>
      </c>
      <c r="M33" s="61">
        <v>1.7999999999999999E-2</v>
      </c>
    </row>
    <row r="34" spans="2:13" x14ac:dyDescent="0.25">
      <c r="B34" s="92" t="s">
        <v>100</v>
      </c>
      <c r="C34" s="49">
        <v>245.559</v>
      </c>
      <c r="D34" s="49">
        <v>214.70599999999999</v>
      </c>
      <c r="E34" s="49">
        <v>267.06434782608699</v>
      </c>
      <c r="F34" s="50">
        <v>361.24813043478298</v>
      </c>
      <c r="G34" s="51">
        <v>0.13700000000000001</v>
      </c>
      <c r="H34" s="51">
        <v>0.34599999999999997</v>
      </c>
      <c r="I34" s="49">
        <v>379.471</v>
      </c>
      <c r="J34" s="49">
        <v>394.202</v>
      </c>
      <c r="K34" s="49">
        <v>409.548</v>
      </c>
      <c r="L34" s="51">
        <v>4.2999999999999997E-2</v>
      </c>
      <c r="M34" s="52">
        <v>0.46300000000000002</v>
      </c>
    </row>
    <row r="35" spans="2:13" x14ac:dyDescent="0.25">
      <c r="B35" s="97" t="s">
        <v>41</v>
      </c>
      <c r="C35" s="77">
        <v>865.29599999999994</v>
      </c>
      <c r="D35" s="77">
        <v>699.18399999999997</v>
      </c>
      <c r="E35" s="77">
        <v>783.18934782608699</v>
      </c>
      <c r="F35" s="98">
        <v>798.6551304347829</v>
      </c>
      <c r="G35" s="99">
        <v>-2.5999999999999999E-2</v>
      </c>
      <c r="H35" s="99">
        <v>1</v>
      </c>
      <c r="I35" s="77">
        <v>810.41499999999996</v>
      </c>
      <c r="J35" s="77">
        <v>845.98700000000008</v>
      </c>
      <c r="K35" s="78">
        <v>882.65899999999999</v>
      </c>
      <c r="L35" s="99">
        <v>3.4000000000000002E-2</v>
      </c>
      <c r="M35" s="100">
        <v>1</v>
      </c>
    </row>
    <row r="36" spans="2:13" x14ac:dyDescent="0.25">
      <c r="B36" s="101" t="s">
        <v>42</v>
      </c>
      <c r="C36" s="67"/>
      <c r="D36" s="67"/>
      <c r="E36" s="67"/>
      <c r="F36" s="68"/>
      <c r="G36" s="102"/>
      <c r="H36" s="102"/>
      <c r="I36" s="67"/>
      <c r="J36" s="67"/>
      <c r="K36" s="67"/>
      <c r="L36" s="102"/>
      <c r="M36" s="103"/>
    </row>
    <row r="37" spans="2:13" x14ac:dyDescent="0.25">
      <c r="B37" s="92" t="s">
        <v>43</v>
      </c>
      <c r="C37" s="49">
        <v>838.45983242000011</v>
      </c>
      <c r="D37" s="49">
        <v>689.15100000000007</v>
      </c>
      <c r="E37" s="49">
        <v>767.56999999999994</v>
      </c>
      <c r="F37" s="50">
        <v>671.82434591494666</v>
      </c>
      <c r="G37" s="51">
        <v>-7.0999999999999994E-2</v>
      </c>
      <c r="H37" s="51">
        <v>1</v>
      </c>
      <c r="I37" s="49">
        <v>760.91960180816181</v>
      </c>
      <c r="J37" s="49">
        <v>794.37932302934826</v>
      </c>
      <c r="K37" s="49">
        <v>830.42223190106301</v>
      </c>
      <c r="L37" s="51">
        <v>7.2999999999999995E-2</v>
      </c>
      <c r="M37" s="52">
        <v>1</v>
      </c>
    </row>
    <row r="38" spans="2:13" x14ac:dyDescent="0.25">
      <c r="B38" s="94" t="s">
        <v>29</v>
      </c>
      <c r="C38" s="54">
        <v>552.47400000000005</v>
      </c>
      <c r="D38" s="55">
        <v>495.12</v>
      </c>
      <c r="E38" s="55">
        <v>448.678</v>
      </c>
      <c r="F38" s="95">
        <v>407.95299999999997</v>
      </c>
      <c r="G38" s="57">
        <v>-9.6000000000000002E-2</v>
      </c>
      <c r="H38" s="57">
        <v>0.64200000000000002</v>
      </c>
      <c r="I38" s="55">
        <v>432.47699999999998</v>
      </c>
      <c r="J38" s="55">
        <v>451.82600000000002</v>
      </c>
      <c r="K38" s="56">
        <v>472.06799999999998</v>
      </c>
      <c r="L38" s="57">
        <v>0.05</v>
      </c>
      <c r="M38" s="57">
        <v>0.57799999999999996</v>
      </c>
    </row>
    <row r="39" spans="2:13" x14ac:dyDescent="0.25">
      <c r="B39" s="94" t="s">
        <v>30</v>
      </c>
      <c r="C39" s="73">
        <v>283.64083241999998</v>
      </c>
      <c r="D39" s="74">
        <v>194.03100000000001</v>
      </c>
      <c r="E39" s="74">
        <v>318.83499999999998</v>
      </c>
      <c r="F39" s="93">
        <v>263.87134591494663</v>
      </c>
      <c r="G39" s="76">
        <v>-2.4E-2</v>
      </c>
      <c r="H39" s="76">
        <v>0.35699999999999998</v>
      </c>
      <c r="I39" s="74">
        <v>328.44260180816178</v>
      </c>
      <c r="J39" s="74">
        <v>342.55332302934823</v>
      </c>
      <c r="K39" s="75">
        <v>358.35423190106309</v>
      </c>
      <c r="L39" s="76">
        <v>0.107</v>
      </c>
      <c r="M39" s="76">
        <v>0.42199999999999999</v>
      </c>
    </row>
    <row r="40" spans="2:13" x14ac:dyDescent="0.25">
      <c r="B40" s="94" t="s">
        <v>118</v>
      </c>
      <c r="C40" s="58">
        <v>2.3450000000000002</v>
      </c>
      <c r="D40" s="59">
        <v>0</v>
      </c>
      <c r="E40" s="59">
        <v>5.7000000000000002E-2</v>
      </c>
      <c r="F40" s="96">
        <v>0</v>
      </c>
      <c r="G40" s="61">
        <v>-1</v>
      </c>
      <c r="H40" s="61">
        <v>1E-3</v>
      </c>
      <c r="I40" s="59">
        <v>0</v>
      </c>
      <c r="J40" s="59">
        <v>0</v>
      </c>
      <c r="K40" s="60">
        <v>0</v>
      </c>
      <c r="L40" s="61">
        <v>0</v>
      </c>
      <c r="M40" s="61">
        <v>0</v>
      </c>
    </row>
    <row r="41" spans="2:13" x14ac:dyDescent="0.25">
      <c r="B41" s="97" t="s">
        <v>44</v>
      </c>
      <c r="C41" s="77">
        <v>838.45983242000011</v>
      </c>
      <c r="D41" s="77">
        <v>689.15100000000007</v>
      </c>
      <c r="E41" s="77">
        <v>767.56999999999994</v>
      </c>
      <c r="F41" s="98">
        <v>671.82434591494666</v>
      </c>
      <c r="G41" s="99">
        <v>-7.0999999999999994E-2</v>
      </c>
      <c r="H41" s="99">
        <v>1</v>
      </c>
      <c r="I41" s="77">
        <v>760.91960180816181</v>
      </c>
      <c r="J41" s="77">
        <v>794.37932302934826</v>
      </c>
      <c r="K41" s="78">
        <v>830.42223190106301</v>
      </c>
      <c r="L41" s="99">
        <v>7.2999999999999995E-2</v>
      </c>
      <c r="M41" s="100">
        <v>1</v>
      </c>
    </row>
    <row r="42" spans="2:13" ht="18" x14ac:dyDescent="0.25">
      <c r="B42" s="92" t="s">
        <v>45</v>
      </c>
      <c r="C42" s="49">
        <v>251.87900000000002</v>
      </c>
      <c r="D42" s="49">
        <v>-73.917000000000002</v>
      </c>
      <c r="E42" s="49">
        <v>-50.405000000000001</v>
      </c>
      <c r="F42" s="50">
        <v>-138.55099999999999</v>
      </c>
      <c r="G42" s="51">
        <v>-1.819</v>
      </c>
      <c r="H42" s="51">
        <v>1</v>
      </c>
      <c r="I42" s="49">
        <v>-124.224</v>
      </c>
      <c r="J42" s="49">
        <v>-50</v>
      </c>
      <c r="K42" s="104">
        <v>-52.33</v>
      </c>
      <c r="L42" s="51">
        <v>-0.27700000000000002</v>
      </c>
      <c r="M42" s="52">
        <v>1</v>
      </c>
    </row>
    <row r="43" spans="2:13" ht="18" x14ac:dyDescent="0.25">
      <c r="B43" s="94" t="s">
        <v>46</v>
      </c>
      <c r="C43" s="54">
        <v>-40.756</v>
      </c>
      <c r="D43" s="55">
        <v>-68.257999999999996</v>
      </c>
      <c r="E43" s="55">
        <v>-51.081000000000003</v>
      </c>
      <c r="F43" s="95">
        <v>-138.55099999999999</v>
      </c>
      <c r="G43" s="57">
        <v>0.504</v>
      </c>
      <c r="H43" s="57">
        <v>0.69399999999999995</v>
      </c>
      <c r="I43" s="55">
        <v>-124.224</v>
      </c>
      <c r="J43" s="55">
        <v>-50</v>
      </c>
      <c r="K43" s="55">
        <v>-52.33</v>
      </c>
      <c r="L43" s="57">
        <v>-0.27700000000000002</v>
      </c>
      <c r="M43" s="57">
        <v>1</v>
      </c>
    </row>
    <row r="44" spans="2:13" ht="18" x14ac:dyDescent="0.25">
      <c r="B44" s="94" t="s">
        <v>47</v>
      </c>
      <c r="C44" s="73">
        <v>0</v>
      </c>
      <c r="D44" s="74">
        <v>0</v>
      </c>
      <c r="E44" s="74">
        <v>-3.8820000000000001</v>
      </c>
      <c r="F44" s="93">
        <v>0</v>
      </c>
      <c r="G44" s="76">
        <v>0</v>
      </c>
      <c r="H44" s="76">
        <v>1.9E-2</v>
      </c>
      <c r="I44" s="74">
        <v>0</v>
      </c>
      <c r="J44" s="74">
        <v>0</v>
      </c>
      <c r="K44" s="74">
        <v>0</v>
      </c>
      <c r="L44" s="76">
        <v>0</v>
      </c>
      <c r="M44" s="76">
        <v>0</v>
      </c>
    </row>
    <row r="45" spans="2:13" ht="27" x14ac:dyDescent="0.25">
      <c r="B45" s="94" t="s">
        <v>48</v>
      </c>
      <c r="C45" s="73">
        <v>3.0000000000000001E-3</v>
      </c>
      <c r="D45" s="74">
        <v>0</v>
      </c>
      <c r="E45" s="74">
        <v>0</v>
      </c>
      <c r="F45" s="93">
        <v>0</v>
      </c>
      <c r="G45" s="76">
        <v>-1</v>
      </c>
      <c r="H45" s="76">
        <v>0</v>
      </c>
      <c r="I45" s="74">
        <v>0</v>
      </c>
      <c r="J45" s="74">
        <v>0</v>
      </c>
      <c r="K45" s="74">
        <v>0</v>
      </c>
      <c r="L45" s="76">
        <v>0</v>
      </c>
      <c r="M45" s="76">
        <v>0</v>
      </c>
    </row>
    <row r="46" spans="2:13" ht="18" x14ac:dyDescent="0.25">
      <c r="B46" s="94" t="s">
        <v>150</v>
      </c>
      <c r="C46" s="58">
        <v>292.63200000000001</v>
      </c>
      <c r="D46" s="59">
        <v>-5.6589999999999998</v>
      </c>
      <c r="E46" s="59">
        <v>4.5579999999999998</v>
      </c>
      <c r="F46" s="96">
        <v>0</v>
      </c>
      <c r="G46" s="61">
        <v>-1</v>
      </c>
      <c r="H46" s="61">
        <v>0.28699999999999998</v>
      </c>
      <c r="I46" s="59">
        <v>0</v>
      </c>
      <c r="J46" s="59">
        <v>0</v>
      </c>
      <c r="K46" s="59">
        <v>0</v>
      </c>
      <c r="L46" s="61">
        <v>0</v>
      </c>
      <c r="M46" s="61">
        <v>0</v>
      </c>
    </row>
    <row r="47" spans="2:13" ht="18" x14ac:dyDescent="0.25">
      <c r="B47" s="92" t="s">
        <v>49</v>
      </c>
      <c r="C47" s="49">
        <v>-5.9880000000000004</v>
      </c>
      <c r="D47" s="49">
        <v>-10.388</v>
      </c>
      <c r="E47" s="49">
        <v>-16.64</v>
      </c>
      <c r="F47" s="50">
        <v>-13.311999999999999</v>
      </c>
      <c r="G47" s="51">
        <v>0.30499999999999999</v>
      </c>
      <c r="H47" s="51">
        <v>1</v>
      </c>
      <c r="I47" s="49">
        <v>-11.209</v>
      </c>
      <c r="J47" s="49">
        <v>-11.708</v>
      </c>
      <c r="K47" s="104">
        <v>-12.231999999999999</v>
      </c>
      <c r="L47" s="51">
        <v>-2.8000000000000001E-2</v>
      </c>
      <c r="M47" s="52">
        <v>1</v>
      </c>
    </row>
    <row r="48" spans="2:13" x14ac:dyDescent="0.25">
      <c r="B48" s="206" t="s">
        <v>119</v>
      </c>
      <c r="C48" s="106">
        <v>-5.9880000000000004</v>
      </c>
      <c r="D48" s="107">
        <v>-10.388</v>
      </c>
      <c r="E48" s="107">
        <v>-16.64</v>
      </c>
      <c r="F48" s="108">
        <v>-13.311999999999999</v>
      </c>
      <c r="G48" s="109">
        <v>0.30499999999999999</v>
      </c>
      <c r="H48" s="109">
        <v>1</v>
      </c>
      <c r="I48" s="107">
        <v>-11.209</v>
      </c>
      <c r="J48" s="107">
        <v>-11.708</v>
      </c>
      <c r="K48" s="107">
        <v>-12.231999999999999</v>
      </c>
      <c r="L48" s="109">
        <v>-2.8000000000000001E-2</v>
      </c>
      <c r="M48" s="109">
        <v>1</v>
      </c>
    </row>
    <row r="49" spans="2:13" ht="18" x14ac:dyDescent="0.25">
      <c r="B49" s="110" t="s">
        <v>51</v>
      </c>
      <c r="C49" s="111">
        <v>272.72716757999984</v>
      </c>
      <c r="D49" s="111">
        <v>-74.272000000000105</v>
      </c>
      <c r="E49" s="111">
        <v>-51.425652173912951</v>
      </c>
      <c r="F49" s="112">
        <v>-25.032215480163742</v>
      </c>
      <c r="G49" s="113">
        <v>-1.4510000000000001</v>
      </c>
      <c r="H49" s="113">
        <v>3.2000000000000001E-2</v>
      </c>
      <c r="I49" s="111">
        <v>-85.937601808161858</v>
      </c>
      <c r="J49" s="111">
        <v>-10.100323029348177</v>
      </c>
      <c r="K49" s="114">
        <v>-12.32523190106302</v>
      </c>
      <c r="L49" s="113">
        <v>-0.21</v>
      </c>
      <c r="M49" s="115">
        <v>-3.9E-2</v>
      </c>
    </row>
    <row r="50" spans="2:13" x14ac:dyDescent="0.25">
      <c r="B50" s="42"/>
      <c r="C50" s="74"/>
      <c r="D50" s="74"/>
      <c r="E50" s="74"/>
      <c r="F50" s="74"/>
      <c r="G50" s="116"/>
      <c r="H50" s="116"/>
      <c r="I50" s="74"/>
      <c r="J50" s="74"/>
      <c r="K50" s="74"/>
      <c r="L50" s="116"/>
      <c r="M50" s="116"/>
    </row>
    <row r="51" spans="2:13" ht="18" x14ac:dyDescent="0.25">
      <c r="B51" s="117" t="s">
        <v>52</v>
      </c>
      <c r="C51" s="74"/>
      <c r="D51" s="74"/>
      <c r="E51" s="74"/>
      <c r="F51" s="74"/>
      <c r="G51" s="118"/>
      <c r="H51" s="118"/>
      <c r="I51" s="74"/>
      <c r="J51" s="74"/>
      <c r="K51" s="74"/>
      <c r="L51" s="118"/>
      <c r="M51" s="118"/>
    </row>
    <row r="52" spans="2:13" x14ac:dyDescent="0.25">
      <c r="B52" s="119" t="s">
        <v>53</v>
      </c>
      <c r="C52" s="55">
        <v>707.26700000000005</v>
      </c>
      <c r="D52" s="55">
        <v>731.41499999999996</v>
      </c>
      <c r="E52" s="55">
        <v>742.32799999999997</v>
      </c>
      <c r="F52" s="95">
        <v>824.16099999999994</v>
      </c>
      <c r="G52" s="57">
        <v>5.1999999999999998E-2</v>
      </c>
      <c r="H52" s="57">
        <v>0.497</v>
      </c>
      <c r="I52" s="55">
        <v>891.69600000000003</v>
      </c>
      <c r="J52" s="55">
        <v>882.48599999999999</v>
      </c>
      <c r="K52" s="55">
        <v>872.95100000000002</v>
      </c>
      <c r="L52" s="57">
        <v>1.9E-2</v>
      </c>
      <c r="M52" s="120">
        <v>0.58599999999999997</v>
      </c>
    </row>
    <row r="53" spans="2:13" x14ac:dyDescent="0.25">
      <c r="B53" s="121" t="s">
        <v>54</v>
      </c>
      <c r="C53" s="74"/>
      <c r="D53" s="74"/>
      <c r="E53" s="74"/>
      <c r="F53" s="93"/>
      <c r="G53" s="76"/>
      <c r="H53" s="76"/>
      <c r="I53" s="74"/>
      <c r="J53" s="74"/>
      <c r="K53" s="74"/>
      <c r="L53" s="76"/>
      <c r="M53" s="122"/>
    </row>
    <row r="54" spans="2:13" x14ac:dyDescent="0.25">
      <c r="B54" s="121" t="s">
        <v>55</v>
      </c>
      <c r="C54" s="123">
        <v>-40.756</v>
      </c>
      <c r="D54" s="124">
        <v>-68.257999999999996</v>
      </c>
      <c r="E54" s="124">
        <v>-51.081000000000003</v>
      </c>
      <c r="F54" s="125">
        <v>-138.55099999999999</v>
      </c>
      <c r="G54" s="126">
        <v>0.504</v>
      </c>
      <c r="H54" s="126">
        <v>1</v>
      </c>
      <c r="I54" s="124">
        <v>-124.224</v>
      </c>
      <c r="J54" s="124">
        <v>-50</v>
      </c>
      <c r="K54" s="124">
        <v>-52.33</v>
      </c>
      <c r="L54" s="126">
        <v>-0.27700000000000002</v>
      </c>
      <c r="M54" s="126">
        <v>1</v>
      </c>
    </row>
    <row r="55" spans="2:13" x14ac:dyDescent="0.25">
      <c r="B55" s="53" t="s">
        <v>120</v>
      </c>
      <c r="C55" s="74">
        <v>116.209</v>
      </c>
      <c r="D55" s="74">
        <v>143.357</v>
      </c>
      <c r="E55" s="74">
        <v>148.60300000000001</v>
      </c>
      <c r="F55" s="93">
        <v>146.798</v>
      </c>
      <c r="G55" s="76">
        <v>8.1000000000000003E-2</v>
      </c>
      <c r="H55" s="76">
        <v>9.1999999999999998E-2</v>
      </c>
      <c r="I55" s="74">
        <v>156.60499999999999</v>
      </c>
      <c r="J55" s="74">
        <v>142.80199999999999</v>
      </c>
      <c r="K55" s="74">
        <v>130.203</v>
      </c>
      <c r="L55" s="76">
        <v>-3.9E-2</v>
      </c>
      <c r="M55" s="122">
        <v>9.7000000000000003E-2</v>
      </c>
    </row>
    <row r="56" spans="2:13" x14ac:dyDescent="0.25">
      <c r="B56" s="53" t="s">
        <v>56</v>
      </c>
      <c r="C56" s="74">
        <v>3.9470000000000001</v>
      </c>
      <c r="D56" s="74">
        <v>4.6180000000000003</v>
      </c>
      <c r="E56" s="74">
        <v>3.9620000000000002</v>
      </c>
      <c r="F56" s="93">
        <v>4.2460000000000004</v>
      </c>
      <c r="G56" s="76">
        <v>2.5000000000000001E-2</v>
      </c>
      <c r="H56" s="76">
        <v>3.0000000000000001E-3</v>
      </c>
      <c r="I56" s="74">
        <v>4.3470000000000004</v>
      </c>
      <c r="J56" s="74">
        <v>4.2549999999999999</v>
      </c>
      <c r="K56" s="74">
        <v>4.3550000000000004</v>
      </c>
      <c r="L56" s="76">
        <v>8.0000000000000002E-3</v>
      </c>
      <c r="M56" s="122">
        <v>3.0000000000000001E-3</v>
      </c>
    </row>
    <row r="57" spans="2:13" x14ac:dyDescent="0.25">
      <c r="B57" s="53" t="s">
        <v>57</v>
      </c>
      <c r="C57" s="74">
        <v>149.14699999999999</v>
      </c>
      <c r="D57" s="74">
        <v>172.43799999999999</v>
      </c>
      <c r="E57" s="74">
        <v>154.364</v>
      </c>
      <c r="F57" s="93">
        <v>114.895</v>
      </c>
      <c r="G57" s="76">
        <v>-8.3000000000000004E-2</v>
      </c>
      <c r="H57" s="76">
        <v>9.8000000000000004E-2</v>
      </c>
      <c r="I57" s="74">
        <v>124.34099999999999</v>
      </c>
      <c r="J57" s="74">
        <v>134.43100000000001</v>
      </c>
      <c r="K57" s="74">
        <v>146.286</v>
      </c>
      <c r="L57" s="76">
        <v>8.4000000000000005E-2</v>
      </c>
      <c r="M57" s="122">
        <v>8.7999999999999995E-2</v>
      </c>
    </row>
    <row r="58" spans="2:13" x14ac:dyDescent="0.25">
      <c r="B58" s="53" t="s">
        <v>58</v>
      </c>
      <c r="C58" s="74">
        <v>531.88800000000003</v>
      </c>
      <c r="D58" s="74">
        <v>457.61599999999999</v>
      </c>
      <c r="E58" s="74">
        <v>406.19</v>
      </c>
      <c r="F58" s="93">
        <v>381.15699999999998</v>
      </c>
      <c r="G58" s="76">
        <v>-0.105</v>
      </c>
      <c r="H58" s="76">
        <v>0.29399999999999998</v>
      </c>
      <c r="I58" s="74">
        <v>295.21800000000002</v>
      </c>
      <c r="J58" s="74">
        <v>285.11900000000003</v>
      </c>
      <c r="K58" s="74">
        <v>272.79300000000001</v>
      </c>
      <c r="L58" s="76">
        <v>-0.106</v>
      </c>
      <c r="M58" s="122">
        <v>0.20799999999999999</v>
      </c>
    </row>
    <row r="59" spans="2:13" x14ac:dyDescent="0.25">
      <c r="B59" s="207" t="s">
        <v>151</v>
      </c>
      <c r="C59" s="74">
        <v>1.2709999999999999</v>
      </c>
      <c r="D59" s="74">
        <v>40.619</v>
      </c>
      <c r="E59" s="74">
        <v>31.398</v>
      </c>
      <c r="F59" s="93">
        <v>27.254000000000001</v>
      </c>
      <c r="G59" s="76">
        <v>1.778</v>
      </c>
      <c r="H59" s="76">
        <v>1.7000000000000001E-2</v>
      </c>
      <c r="I59" s="74">
        <v>26.753</v>
      </c>
      <c r="J59" s="74">
        <v>26.753</v>
      </c>
      <c r="K59" s="74">
        <v>26.753</v>
      </c>
      <c r="L59" s="76">
        <v>-6.0000000000000001E-3</v>
      </c>
      <c r="M59" s="122">
        <v>1.7999999999999999E-2</v>
      </c>
    </row>
    <row r="60" spans="2:13" x14ac:dyDescent="0.25">
      <c r="B60" s="62" t="s">
        <v>59</v>
      </c>
      <c r="C60" s="77">
        <v>1509.729</v>
      </c>
      <c r="D60" s="77">
        <v>1550.0629999999999</v>
      </c>
      <c r="E60" s="77">
        <v>1486.845</v>
      </c>
      <c r="F60" s="98">
        <v>1498.5109999999997</v>
      </c>
      <c r="G60" s="99">
        <v>-2E-3</v>
      </c>
      <c r="H60" s="99">
        <v>1</v>
      </c>
      <c r="I60" s="77">
        <v>1498.9599999999998</v>
      </c>
      <c r="J60" s="77">
        <v>1475.8460000000002</v>
      </c>
      <c r="K60" s="77">
        <v>1453.3410000000001</v>
      </c>
      <c r="L60" s="99">
        <v>-0.01</v>
      </c>
      <c r="M60" s="100">
        <v>1</v>
      </c>
    </row>
    <row r="61" spans="2:13" x14ac:dyDescent="0.25">
      <c r="B61" s="53" t="s">
        <v>60</v>
      </c>
      <c r="C61" s="74">
        <v>752.44399999999996</v>
      </c>
      <c r="D61" s="74">
        <v>696.79200000000003</v>
      </c>
      <c r="E61" s="74">
        <v>747.60900000000004</v>
      </c>
      <c r="F61" s="93">
        <v>772.40499999999997</v>
      </c>
      <c r="G61" s="76">
        <v>8.9999999999999993E-3</v>
      </c>
      <c r="H61" s="76">
        <v>0.49199999999999999</v>
      </c>
      <c r="I61" s="74">
        <v>776.03</v>
      </c>
      <c r="J61" s="74">
        <v>780.38900000000001</v>
      </c>
      <c r="K61" s="74">
        <v>785.44500000000005</v>
      </c>
      <c r="L61" s="76">
        <v>6.0000000000000001E-3</v>
      </c>
      <c r="M61" s="122">
        <v>0.52600000000000002</v>
      </c>
    </row>
    <row r="62" spans="2:13" x14ac:dyDescent="0.25">
      <c r="B62" s="127" t="s">
        <v>61</v>
      </c>
      <c r="C62" s="74">
        <v>78.805000000000007</v>
      </c>
      <c r="D62" s="74">
        <v>85.882999999999996</v>
      </c>
      <c r="E62" s="74">
        <v>87.27</v>
      </c>
      <c r="F62" s="93">
        <v>90.153999999999996</v>
      </c>
      <c r="G62" s="76">
        <v>4.5999999999999999E-2</v>
      </c>
      <c r="H62" s="76">
        <v>5.7000000000000002E-2</v>
      </c>
      <c r="I62" s="74">
        <v>91.441000000000003</v>
      </c>
      <c r="J62" s="74">
        <v>91.441000000000003</v>
      </c>
      <c r="K62" s="74">
        <v>91.441000000000003</v>
      </c>
      <c r="L62" s="76">
        <v>5.0000000000000001E-3</v>
      </c>
      <c r="M62" s="122">
        <v>6.2E-2</v>
      </c>
    </row>
    <row r="63" spans="2:13" x14ac:dyDescent="0.25">
      <c r="B63" s="127" t="s">
        <v>152</v>
      </c>
      <c r="C63" s="74">
        <v>431.68700000000001</v>
      </c>
      <c r="D63" s="74">
        <v>416.60500000000002</v>
      </c>
      <c r="E63" s="74">
        <v>399.94900000000001</v>
      </c>
      <c r="F63" s="93">
        <v>379.86900000000003</v>
      </c>
      <c r="G63" s="76">
        <v>-4.2000000000000003E-2</v>
      </c>
      <c r="H63" s="76">
        <v>0.26900000000000002</v>
      </c>
      <c r="I63" s="74">
        <v>353.70299999999997</v>
      </c>
      <c r="J63" s="74">
        <v>326.78899999999999</v>
      </c>
      <c r="K63" s="74">
        <v>299.08699999999999</v>
      </c>
      <c r="L63" s="76">
        <v>-7.6999999999999999E-2</v>
      </c>
      <c r="M63" s="122">
        <v>0.22900000000000001</v>
      </c>
    </row>
    <row r="64" spans="2:13" x14ac:dyDescent="0.25">
      <c r="B64" s="127" t="s">
        <v>62</v>
      </c>
      <c r="C64" s="74">
        <v>132.078</v>
      </c>
      <c r="D64" s="74">
        <v>235.00800000000001</v>
      </c>
      <c r="E64" s="74">
        <v>159.38800000000001</v>
      </c>
      <c r="F64" s="93">
        <v>173.54599999999999</v>
      </c>
      <c r="G64" s="76">
        <v>9.5000000000000001E-2</v>
      </c>
      <c r="H64" s="76">
        <v>0.11600000000000001</v>
      </c>
      <c r="I64" s="74">
        <v>182.262</v>
      </c>
      <c r="J64" s="74">
        <v>189.506</v>
      </c>
      <c r="K64" s="74">
        <v>195.39400000000001</v>
      </c>
      <c r="L64" s="76">
        <v>0.04</v>
      </c>
      <c r="M64" s="122">
        <v>0.125</v>
      </c>
    </row>
    <row r="65" spans="2:13" x14ac:dyDescent="0.25">
      <c r="B65" s="207" t="s">
        <v>151</v>
      </c>
      <c r="C65" s="74">
        <v>2.3239999999999998</v>
      </c>
      <c r="D65" s="74">
        <v>8.5559999999999992</v>
      </c>
      <c r="E65" s="74">
        <v>0</v>
      </c>
      <c r="F65" s="93">
        <v>0</v>
      </c>
      <c r="G65" s="76">
        <v>-1</v>
      </c>
      <c r="H65" s="76">
        <v>2E-3</v>
      </c>
      <c r="I65" s="74">
        <v>0</v>
      </c>
      <c r="J65" s="74">
        <v>0</v>
      </c>
      <c r="K65" s="74">
        <v>0</v>
      </c>
      <c r="L65" s="76">
        <v>0</v>
      </c>
      <c r="M65" s="122">
        <v>0</v>
      </c>
    </row>
    <row r="66" spans="2:13" x14ac:dyDescent="0.25">
      <c r="B66" s="53" t="s">
        <v>63</v>
      </c>
      <c r="C66" s="74">
        <v>95.811999999999998</v>
      </c>
      <c r="D66" s="74">
        <v>82.808000000000007</v>
      </c>
      <c r="E66" s="74">
        <v>80.561999999999998</v>
      </c>
      <c r="F66" s="93">
        <v>78.765000000000001</v>
      </c>
      <c r="G66" s="76">
        <v>-6.3E-2</v>
      </c>
      <c r="H66" s="76">
        <v>5.6000000000000001E-2</v>
      </c>
      <c r="I66" s="74">
        <v>78.474000000000004</v>
      </c>
      <c r="J66" s="74">
        <v>80.037999999999997</v>
      </c>
      <c r="K66" s="74">
        <v>81.673000000000002</v>
      </c>
      <c r="L66" s="76">
        <v>1.2E-2</v>
      </c>
      <c r="M66" s="122">
        <v>5.3999999999999999E-2</v>
      </c>
    </row>
    <row r="67" spans="2:13" x14ac:dyDescent="0.25">
      <c r="B67" s="207" t="s">
        <v>122</v>
      </c>
      <c r="C67" s="74">
        <v>16.579000000000001</v>
      </c>
      <c r="D67" s="74">
        <v>24.411000000000001</v>
      </c>
      <c r="E67" s="74">
        <v>12.067</v>
      </c>
      <c r="F67" s="93">
        <v>3.7719999999999998</v>
      </c>
      <c r="G67" s="76">
        <v>-0.39</v>
      </c>
      <c r="H67" s="76">
        <v>8.9999999999999993E-3</v>
      </c>
      <c r="I67" s="74">
        <v>17.05</v>
      </c>
      <c r="J67" s="74">
        <v>7.6829999999999998</v>
      </c>
      <c r="K67" s="74">
        <v>0.30099999999999999</v>
      </c>
      <c r="L67" s="76">
        <v>-0.56899999999999995</v>
      </c>
      <c r="M67" s="122">
        <v>5.0000000000000001E-3</v>
      </c>
    </row>
    <row r="68" spans="2:13" x14ac:dyDescent="0.25">
      <c r="B68" s="62" t="s">
        <v>64</v>
      </c>
      <c r="C68" s="77">
        <v>1509.729</v>
      </c>
      <c r="D68" s="77">
        <v>1550.0630000000003</v>
      </c>
      <c r="E68" s="77">
        <v>1486.8449999999998</v>
      </c>
      <c r="F68" s="98">
        <v>1498.511</v>
      </c>
      <c r="G68" s="99">
        <v>-2E-3</v>
      </c>
      <c r="H68" s="99">
        <v>1</v>
      </c>
      <c r="I68" s="77">
        <v>1498.9599999999998</v>
      </c>
      <c r="J68" s="77">
        <v>1475.8460000000002</v>
      </c>
      <c r="K68" s="77">
        <v>1453.3409999999999</v>
      </c>
      <c r="L68" s="99">
        <v>-0.01</v>
      </c>
      <c r="M68" s="100">
        <v>1</v>
      </c>
    </row>
    <row r="69" spans="2:13" x14ac:dyDescent="0.25">
      <c r="B69" s="128"/>
      <c r="C69" s="129"/>
      <c r="D69" s="129"/>
      <c r="E69" s="130"/>
      <c r="F69" s="130"/>
      <c r="G69" s="130"/>
      <c r="H69" s="130"/>
      <c r="I69" s="130"/>
      <c r="J69" s="130"/>
      <c r="K69" s="131"/>
      <c r="L69" s="131"/>
      <c r="M69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showGridLines="0" topLeftCell="A15" workbookViewId="0">
      <selection activeCell="E20" sqref="E2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349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36.75" customHeight="1" x14ac:dyDescent="0.25">
      <c r="B5" s="329" t="s">
        <v>582</v>
      </c>
      <c r="C5" s="318" t="s">
        <v>347</v>
      </c>
      <c r="D5" s="318" t="s">
        <v>361</v>
      </c>
      <c r="E5" s="344" t="s">
        <v>362</v>
      </c>
      <c r="F5" s="251">
        <v>0.8</v>
      </c>
      <c r="G5" s="251">
        <v>0.8</v>
      </c>
      <c r="H5" s="336">
        <v>0.8</v>
      </c>
      <c r="I5" s="336">
        <v>0.8</v>
      </c>
      <c r="J5" s="336">
        <v>0.8</v>
      </c>
      <c r="K5" s="337">
        <v>0.8</v>
      </c>
    </row>
    <row r="6" spans="2:11" x14ac:dyDescent="0.25">
      <c r="B6" s="314"/>
      <c r="C6" s="299"/>
      <c r="D6" s="299"/>
      <c r="E6" s="323"/>
      <c r="F6" s="237" t="s">
        <v>583</v>
      </c>
      <c r="G6" s="237" t="s">
        <v>583</v>
      </c>
      <c r="H6" s="319"/>
      <c r="I6" s="319"/>
      <c r="J6" s="319"/>
      <c r="K6" s="321"/>
    </row>
    <row r="7" spans="2:11" x14ac:dyDescent="0.25">
      <c r="B7" s="314"/>
      <c r="C7" s="299"/>
      <c r="D7" s="299"/>
      <c r="E7" s="323"/>
      <c r="F7" s="254"/>
      <c r="G7" s="222"/>
      <c r="H7" s="319"/>
      <c r="I7" s="319"/>
      <c r="J7" s="319"/>
      <c r="K7" s="321"/>
    </row>
    <row r="8" spans="2:11" ht="78.75" x14ac:dyDescent="0.25">
      <c r="B8" s="220" t="s">
        <v>584</v>
      </c>
      <c r="C8" s="221" t="s">
        <v>347</v>
      </c>
      <c r="D8" s="299"/>
      <c r="E8" s="222" t="s">
        <v>362</v>
      </c>
      <c r="F8" s="222">
        <v>4</v>
      </c>
      <c r="G8" s="222">
        <v>4</v>
      </c>
      <c r="H8" s="222">
        <v>4</v>
      </c>
      <c r="I8" s="222">
        <v>5</v>
      </c>
      <c r="J8" s="222">
        <v>5</v>
      </c>
      <c r="K8" s="223">
        <v>5</v>
      </c>
    </row>
    <row r="9" spans="2:11" ht="18" customHeight="1" x14ac:dyDescent="0.25">
      <c r="B9" s="314" t="s">
        <v>585</v>
      </c>
      <c r="C9" s="299" t="s">
        <v>347</v>
      </c>
      <c r="D9" s="299"/>
      <c r="E9" s="255">
        <v>0.44700000000000001</v>
      </c>
      <c r="F9" s="255">
        <v>0.44700000000000001</v>
      </c>
      <c r="G9" s="235">
        <v>0.48</v>
      </c>
      <c r="H9" s="319">
        <v>0.48</v>
      </c>
      <c r="I9" s="319">
        <v>0.48</v>
      </c>
      <c r="J9" s="319">
        <v>0.5</v>
      </c>
      <c r="K9" s="321">
        <v>0.5</v>
      </c>
    </row>
    <row r="10" spans="2:11" x14ac:dyDescent="0.25">
      <c r="B10" s="314"/>
      <c r="C10" s="299"/>
      <c r="D10" s="299"/>
      <c r="E10" s="237" t="s">
        <v>586</v>
      </c>
      <c r="F10" s="237" t="s">
        <v>587</v>
      </c>
      <c r="G10" s="237" t="s">
        <v>588</v>
      </c>
      <c r="H10" s="319"/>
      <c r="I10" s="319"/>
      <c r="J10" s="319"/>
      <c r="K10" s="321"/>
    </row>
    <row r="11" spans="2:11" ht="18" customHeight="1" x14ac:dyDescent="0.25">
      <c r="B11" s="314" t="s">
        <v>589</v>
      </c>
      <c r="C11" s="299" t="s">
        <v>347</v>
      </c>
      <c r="D11" s="299"/>
      <c r="E11" s="255">
        <v>0.214</v>
      </c>
      <c r="F11" s="255">
        <v>0.20200000000000001</v>
      </c>
      <c r="G11" s="235">
        <v>0.27</v>
      </c>
      <c r="H11" s="319">
        <v>0.25</v>
      </c>
      <c r="I11" s="319">
        <v>0.23</v>
      </c>
      <c r="J11" s="319">
        <v>0.24</v>
      </c>
      <c r="K11" s="321">
        <v>0.25</v>
      </c>
    </row>
    <row r="12" spans="2:11" x14ac:dyDescent="0.25">
      <c r="B12" s="314"/>
      <c r="C12" s="299"/>
      <c r="D12" s="299"/>
      <c r="E12" s="237" t="s">
        <v>590</v>
      </c>
      <c r="F12" s="237" t="s">
        <v>591</v>
      </c>
      <c r="G12" s="237" t="s">
        <v>592</v>
      </c>
      <c r="H12" s="319"/>
      <c r="I12" s="319"/>
      <c r="J12" s="319"/>
      <c r="K12" s="321"/>
    </row>
    <row r="13" spans="2:11" ht="18" customHeight="1" x14ac:dyDescent="0.25">
      <c r="B13" s="314" t="s">
        <v>593</v>
      </c>
      <c r="C13" s="299" t="s">
        <v>347</v>
      </c>
      <c r="D13" s="299"/>
      <c r="E13" s="255">
        <v>1.6E-2</v>
      </c>
      <c r="F13" s="255">
        <v>1.7000000000000001E-2</v>
      </c>
      <c r="G13" s="255">
        <v>1.9E-2</v>
      </c>
      <c r="H13" s="345">
        <v>1.9E-2</v>
      </c>
      <c r="I13" s="319">
        <v>0.02</v>
      </c>
      <c r="J13" s="319">
        <v>0.02</v>
      </c>
      <c r="K13" s="321">
        <v>0.02</v>
      </c>
    </row>
    <row r="14" spans="2:11" x14ac:dyDescent="0.25">
      <c r="B14" s="315"/>
      <c r="C14" s="300"/>
      <c r="D14" s="300"/>
      <c r="E14" s="256" t="s">
        <v>594</v>
      </c>
      <c r="F14" s="256" t="s">
        <v>595</v>
      </c>
      <c r="G14" s="256" t="s">
        <v>596</v>
      </c>
      <c r="H14" s="346"/>
      <c r="I14" s="320"/>
      <c r="J14" s="320"/>
      <c r="K14" s="322"/>
    </row>
    <row r="15" spans="2:11" x14ac:dyDescent="0.25">
      <c r="B15" s="284" t="s">
        <v>512</v>
      </c>
      <c r="C15" s="215"/>
      <c r="D15" s="215"/>
      <c r="E15" s="215"/>
      <c r="F15" s="215"/>
      <c r="G15" s="215"/>
      <c r="H15" s="215"/>
      <c r="I15" s="215"/>
      <c r="J15" s="215"/>
      <c r="K15" s="215"/>
    </row>
  </sheetData>
  <mergeCells count="29">
    <mergeCell ref="K13:K14"/>
    <mergeCell ref="B13:B14"/>
    <mergeCell ref="C13:C14"/>
    <mergeCell ref="H13:H14"/>
    <mergeCell ref="I13:I14"/>
    <mergeCell ref="J13:J14"/>
    <mergeCell ref="K9:K10"/>
    <mergeCell ref="B11:B12"/>
    <mergeCell ref="C11:C12"/>
    <mergeCell ref="H11:H12"/>
    <mergeCell ref="I11:I12"/>
    <mergeCell ref="J11:J12"/>
    <mergeCell ref="K11:K12"/>
    <mergeCell ref="B2:K2"/>
    <mergeCell ref="E3:G3"/>
    <mergeCell ref="I3:K3"/>
    <mergeCell ref="B5:B7"/>
    <mergeCell ref="C5:C7"/>
    <mergeCell ref="D5:D14"/>
    <mergeCell ref="E5:E7"/>
    <mergeCell ref="H5:H7"/>
    <mergeCell ref="I5:I7"/>
    <mergeCell ref="J5:J7"/>
    <mergeCell ref="K5:K7"/>
    <mergeCell ref="B9:B10"/>
    <mergeCell ref="C9:C10"/>
    <mergeCell ref="H9:H10"/>
    <mergeCell ref="I9:I10"/>
    <mergeCell ref="J9:J10"/>
  </mergeCells>
  <pageMargins left="0.7" right="0.7" top="0.75" bottom="0.75" header="0.3" footer="0.3"/>
  <pageSetup orientation="portrait" horizontalDpi="4294967293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350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351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733</v>
      </c>
      <c r="D7" s="167">
        <v>733</v>
      </c>
      <c r="E7" s="168">
        <v>731</v>
      </c>
      <c r="F7" s="169">
        <v>449.21899999999999</v>
      </c>
      <c r="G7" s="170">
        <v>0.6145266757865937</v>
      </c>
      <c r="H7" s="168">
        <v>733</v>
      </c>
      <c r="I7" s="169">
        <v>471.56885987336426</v>
      </c>
      <c r="J7" s="170">
        <v>0.64334087295138376</v>
      </c>
      <c r="K7" s="168">
        <v>733</v>
      </c>
      <c r="L7" s="169">
        <v>439.33100000000002</v>
      </c>
      <c r="M7" s="170">
        <v>0.5993601637107776</v>
      </c>
      <c r="N7" s="168">
        <v>733</v>
      </c>
      <c r="O7" s="169">
        <v>458.88100000000003</v>
      </c>
      <c r="P7" s="170">
        <v>0.62603137789904506</v>
      </c>
      <c r="Q7" s="168">
        <v>733</v>
      </c>
      <c r="R7" s="169">
        <v>479.43899999999996</v>
      </c>
      <c r="S7" s="169">
        <v>0.65407776261937234</v>
      </c>
      <c r="T7" s="171">
        <v>0</v>
      </c>
      <c r="U7" s="171">
        <v>0.99999999999999989</v>
      </c>
    </row>
    <row r="8" spans="2:21" x14ac:dyDescent="0.25">
      <c r="B8" s="172" t="s">
        <v>107</v>
      </c>
      <c r="C8" s="173">
        <v>205</v>
      </c>
      <c r="D8" s="173">
        <v>205</v>
      </c>
      <c r="E8" s="174">
        <v>205</v>
      </c>
      <c r="F8" s="175">
        <v>224.27600000000001</v>
      </c>
      <c r="G8" s="176">
        <v>1.0940292682926829</v>
      </c>
      <c r="H8" s="174">
        <v>205</v>
      </c>
      <c r="I8" s="175">
        <v>39.255487056360202</v>
      </c>
      <c r="J8" s="176">
        <v>0.19149018076273269</v>
      </c>
      <c r="K8" s="174">
        <v>205</v>
      </c>
      <c r="L8" s="175">
        <v>36.500999999999998</v>
      </c>
      <c r="M8" s="176">
        <v>0.17805365853658536</v>
      </c>
      <c r="N8" s="174">
        <v>205</v>
      </c>
      <c r="O8" s="175">
        <v>38.119999999999997</v>
      </c>
      <c r="P8" s="176">
        <v>0.18595121951219512</v>
      </c>
      <c r="Q8" s="177">
        <v>205</v>
      </c>
      <c r="R8" s="175">
        <v>39.826999999999998</v>
      </c>
      <c r="S8" s="175">
        <v>0.19427804878048779</v>
      </c>
      <c r="T8" s="178">
        <v>0</v>
      </c>
      <c r="U8" s="179">
        <v>0.27967257844474763</v>
      </c>
    </row>
    <row r="9" spans="2:21" x14ac:dyDescent="0.25">
      <c r="B9" s="172" t="s">
        <v>92</v>
      </c>
      <c r="C9" s="180">
        <v>278</v>
      </c>
      <c r="D9" s="180">
        <v>278</v>
      </c>
      <c r="E9" s="181">
        <v>278</v>
      </c>
      <c r="F9" s="182">
        <v>131.858</v>
      </c>
      <c r="G9" s="183">
        <v>0.47430935251798562</v>
      </c>
      <c r="H9" s="181">
        <v>278</v>
      </c>
      <c r="I9" s="182">
        <v>145.603616469363</v>
      </c>
      <c r="J9" s="183">
        <v>0.52375401607684535</v>
      </c>
      <c r="K9" s="181">
        <v>278</v>
      </c>
      <c r="L9" s="182">
        <v>135.679</v>
      </c>
      <c r="M9" s="183">
        <v>0.4880539568345324</v>
      </c>
      <c r="N9" s="181">
        <v>278</v>
      </c>
      <c r="O9" s="182">
        <v>141.72800000000001</v>
      </c>
      <c r="P9" s="183">
        <v>0.50981294964028778</v>
      </c>
      <c r="Q9" s="184">
        <v>278</v>
      </c>
      <c r="R9" s="182">
        <v>148.089</v>
      </c>
      <c r="S9" s="182">
        <v>0.53269424460431658</v>
      </c>
      <c r="T9" s="185">
        <v>0</v>
      </c>
      <c r="U9" s="186">
        <v>0.3792633015006821</v>
      </c>
    </row>
    <row r="10" spans="2:21" x14ac:dyDescent="0.25">
      <c r="B10" s="172" t="s">
        <v>93</v>
      </c>
      <c r="C10" s="180">
        <v>217</v>
      </c>
      <c r="D10" s="180">
        <v>217</v>
      </c>
      <c r="E10" s="181">
        <v>215</v>
      </c>
      <c r="F10" s="182">
        <v>53.405999999999999</v>
      </c>
      <c r="G10" s="183">
        <v>0.24839999999999998</v>
      </c>
      <c r="H10" s="181">
        <v>217</v>
      </c>
      <c r="I10" s="182">
        <v>227.93934193006999</v>
      </c>
      <c r="J10" s="183">
        <v>1.0504117139634561</v>
      </c>
      <c r="K10" s="181">
        <v>217</v>
      </c>
      <c r="L10" s="182">
        <v>212.38800000000001</v>
      </c>
      <c r="M10" s="183">
        <v>0.97874654377880188</v>
      </c>
      <c r="N10" s="181">
        <v>217</v>
      </c>
      <c r="O10" s="182">
        <v>221.83500000000001</v>
      </c>
      <c r="P10" s="183">
        <v>1.0222811059907835</v>
      </c>
      <c r="Q10" s="184">
        <v>217</v>
      </c>
      <c r="R10" s="182">
        <v>231.75800000000001</v>
      </c>
      <c r="S10" s="182">
        <v>1.0680092165898618</v>
      </c>
      <c r="T10" s="185">
        <v>0</v>
      </c>
      <c r="U10" s="186">
        <v>0.296043656207367</v>
      </c>
    </row>
    <row r="11" spans="2:21" x14ac:dyDescent="0.25">
      <c r="B11" s="172" t="s">
        <v>94</v>
      </c>
      <c r="C11" s="180">
        <v>23</v>
      </c>
      <c r="D11" s="180">
        <v>23</v>
      </c>
      <c r="E11" s="181">
        <v>23</v>
      </c>
      <c r="F11" s="182">
        <v>38.883000000000003</v>
      </c>
      <c r="G11" s="183">
        <v>1.6905652173913044</v>
      </c>
      <c r="H11" s="181">
        <v>23</v>
      </c>
      <c r="I11" s="182">
        <v>32.873979377931498</v>
      </c>
      <c r="J11" s="183">
        <v>1.4293034512144129</v>
      </c>
      <c r="K11" s="181">
        <v>23</v>
      </c>
      <c r="L11" s="182">
        <v>30.634</v>
      </c>
      <c r="M11" s="183">
        <v>1.3319130434782609</v>
      </c>
      <c r="N11" s="181">
        <v>23</v>
      </c>
      <c r="O11" s="182">
        <v>31.994</v>
      </c>
      <c r="P11" s="183">
        <v>1.3910434782608696</v>
      </c>
      <c r="Q11" s="184">
        <v>23</v>
      </c>
      <c r="R11" s="182">
        <v>33.430999999999997</v>
      </c>
      <c r="S11" s="182">
        <v>1.4535217391304347</v>
      </c>
      <c r="T11" s="185">
        <v>0</v>
      </c>
      <c r="U11" s="186">
        <v>3.1377899045020467E-2</v>
      </c>
    </row>
    <row r="12" spans="2:21" x14ac:dyDescent="0.25">
      <c r="B12" s="187" t="s">
        <v>95</v>
      </c>
      <c r="C12" s="188">
        <v>10</v>
      </c>
      <c r="D12" s="188">
        <v>10</v>
      </c>
      <c r="E12" s="189">
        <v>10</v>
      </c>
      <c r="F12" s="190">
        <v>0.79600000000000004</v>
      </c>
      <c r="G12" s="191">
        <v>7.9600000000000004E-2</v>
      </c>
      <c r="H12" s="189">
        <v>10</v>
      </c>
      <c r="I12" s="190">
        <v>25.896435039639599</v>
      </c>
      <c r="J12" s="191">
        <v>2.58964350396396</v>
      </c>
      <c r="K12" s="189">
        <v>10</v>
      </c>
      <c r="L12" s="190">
        <v>24.129000000000001</v>
      </c>
      <c r="M12" s="191">
        <v>2.4129</v>
      </c>
      <c r="N12" s="189">
        <v>10</v>
      </c>
      <c r="O12" s="190">
        <v>25.204000000000001</v>
      </c>
      <c r="P12" s="191">
        <v>2.5204</v>
      </c>
      <c r="Q12" s="192">
        <v>10</v>
      </c>
      <c r="R12" s="190">
        <v>26.334</v>
      </c>
      <c r="S12" s="190">
        <v>2.6334</v>
      </c>
      <c r="T12" s="193">
        <v>0</v>
      </c>
      <c r="U12" s="194">
        <v>1.3642564802182811E-2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4"/>
  <sheetViews>
    <sheetView showGridLines="0" topLeftCell="A31" workbookViewId="0">
      <selection activeCell="K63" sqref="K6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2" t="s">
        <v>65</v>
      </c>
      <c r="AB1">
        <f>SUMPRODUCT(LEN(B2)-LEN(SUBSTITUTE(B2,{1,2,3,4,5,6,7,8,9,0},"")))</f>
        <v>4</v>
      </c>
    </row>
    <row r="2" spans="2:28" x14ac:dyDescent="0.25">
      <c r="B2" s="286" t="s">
        <v>352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7" t="s">
        <v>11</v>
      </c>
      <c r="H4" s="288"/>
      <c r="I4" s="12" t="s">
        <v>12</v>
      </c>
      <c r="J4" s="12" t="s">
        <v>13</v>
      </c>
      <c r="K4" s="12" t="s">
        <v>14</v>
      </c>
      <c r="L4" s="287" t="s">
        <v>15</v>
      </c>
      <c r="M4" s="289"/>
    </row>
    <row r="5" spans="2:28" x14ac:dyDescent="0.25">
      <c r="B5" s="14" t="s">
        <v>16</v>
      </c>
      <c r="C5" s="15">
        <v>46.351999999999997</v>
      </c>
      <c r="D5" s="15">
        <v>36.040350226000015</v>
      </c>
      <c r="E5" s="15">
        <v>41.640823129999994</v>
      </c>
      <c r="F5" s="16">
        <v>49.551919999999996</v>
      </c>
      <c r="G5" s="17">
        <v>2.3E-2</v>
      </c>
      <c r="H5" s="17">
        <v>0.40699999999999997</v>
      </c>
      <c r="I5" s="15">
        <v>47.723999999999997</v>
      </c>
      <c r="J5" s="15">
        <v>50.348999999999997</v>
      </c>
      <c r="K5" s="15">
        <v>53.118000000000002</v>
      </c>
      <c r="L5" s="17">
        <v>2.3E-2</v>
      </c>
      <c r="M5" s="18">
        <v>0.35299999999999998</v>
      </c>
    </row>
    <row r="6" spans="2:28" x14ac:dyDescent="0.25">
      <c r="B6" s="14" t="s">
        <v>353</v>
      </c>
      <c r="C6" s="15">
        <v>52.637999999999998</v>
      </c>
      <c r="D6" s="15">
        <v>43.316113969999996</v>
      </c>
      <c r="E6" s="15">
        <v>49.454859319999997</v>
      </c>
      <c r="F6" s="16">
        <v>64.857039999999998</v>
      </c>
      <c r="G6" s="17">
        <v>7.1999999999999995E-2</v>
      </c>
      <c r="H6" s="17">
        <v>0.49099999999999999</v>
      </c>
      <c r="I6" s="15">
        <v>67.540000000000006</v>
      </c>
      <c r="J6" s="15">
        <v>71.254960000000011</v>
      </c>
      <c r="K6" s="15">
        <v>75.174000000000007</v>
      </c>
      <c r="L6" s="17">
        <v>0.05</v>
      </c>
      <c r="M6" s="19">
        <v>0.49</v>
      </c>
    </row>
    <row r="7" spans="2:28" x14ac:dyDescent="0.25">
      <c r="B7" s="14" t="s">
        <v>354</v>
      </c>
      <c r="C7" s="15">
        <v>4.7190000000000003</v>
      </c>
      <c r="D7" s="15">
        <v>0.91464329999999994</v>
      </c>
      <c r="E7" s="15">
        <v>1.006</v>
      </c>
      <c r="F7" s="16">
        <v>6.452</v>
      </c>
      <c r="G7" s="17">
        <v>0.11</v>
      </c>
      <c r="H7" s="17">
        <v>2.8000000000000001E-2</v>
      </c>
      <c r="I7" s="15">
        <v>8.8949999999999996</v>
      </c>
      <c r="J7" s="15">
        <v>9.3840000000000003</v>
      </c>
      <c r="K7" s="15">
        <v>9.9</v>
      </c>
      <c r="L7" s="17">
        <v>0.153</v>
      </c>
      <c r="M7" s="19">
        <v>6.0999999999999999E-2</v>
      </c>
    </row>
    <row r="8" spans="2:28" x14ac:dyDescent="0.25">
      <c r="B8" s="14" t="s">
        <v>355</v>
      </c>
      <c r="C8" s="15">
        <v>4.5720000000000001</v>
      </c>
      <c r="D8" s="15">
        <v>4.5087897400000001</v>
      </c>
      <c r="E8" s="15">
        <v>10.502000000000001</v>
      </c>
      <c r="F8" s="16">
        <v>13.042</v>
      </c>
      <c r="G8" s="17">
        <v>0.41799999999999998</v>
      </c>
      <c r="H8" s="17">
        <v>7.3999999999999996E-2</v>
      </c>
      <c r="I8" s="15">
        <v>13.596</v>
      </c>
      <c r="J8" s="15">
        <v>13.99945710215</v>
      </c>
      <c r="K8" s="15">
        <v>14.404999999999999</v>
      </c>
      <c r="L8" s="17">
        <v>3.4000000000000002E-2</v>
      </c>
      <c r="M8" s="19">
        <v>9.7000000000000003E-2</v>
      </c>
    </row>
    <row r="9" spans="2:28" x14ac:dyDescent="0.25">
      <c r="B9" s="20" t="s">
        <v>19</v>
      </c>
      <c r="C9" s="21">
        <v>108.28099999999999</v>
      </c>
      <c r="D9" s="21">
        <v>84.779897236000011</v>
      </c>
      <c r="E9" s="21">
        <v>102.60368244999999</v>
      </c>
      <c r="F9" s="22">
        <v>133.90295999999998</v>
      </c>
      <c r="G9" s="23">
        <v>7.2999999999999995E-2</v>
      </c>
      <c r="H9" s="24">
        <v>1</v>
      </c>
      <c r="I9" s="21">
        <v>137.755</v>
      </c>
      <c r="J9" s="21">
        <v>144.98741710214998</v>
      </c>
      <c r="K9" s="21">
        <v>152.59700000000001</v>
      </c>
      <c r="L9" s="25">
        <v>4.4999999999999998E-2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86" t="s">
        <v>356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28" ht="46.5" x14ac:dyDescent="0.2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0" t="s">
        <v>11</v>
      </c>
      <c r="H13" s="291"/>
      <c r="I13" s="40" t="s">
        <v>12</v>
      </c>
      <c r="J13" s="40" t="s">
        <v>13</v>
      </c>
      <c r="K13" s="40" t="s">
        <v>14</v>
      </c>
      <c r="L13" s="290" t="s">
        <v>15</v>
      </c>
      <c r="M13" s="292"/>
    </row>
    <row r="14" spans="2:28" x14ac:dyDescent="0.2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23</v>
      </c>
      <c r="C15" s="49">
        <v>83.674000000000007</v>
      </c>
      <c r="D15" s="49">
        <v>63.311762999999999</v>
      </c>
      <c r="E15" s="49">
        <v>87.617000000000004</v>
      </c>
      <c r="F15" s="50">
        <v>100.08300000000001</v>
      </c>
      <c r="G15" s="51">
        <v>6.2E-2</v>
      </c>
      <c r="H15" s="51">
        <v>0.72199999999999998</v>
      </c>
      <c r="I15" s="49">
        <v>103.602</v>
      </c>
      <c r="J15" s="49">
        <v>109.3</v>
      </c>
      <c r="K15" s="49">
        <v>115.31099999999999</v>
      </c>
      <c r="L15" s="51">
        <v>4.8000000000000001E-2</v>
      </c>
      <c r="M15" s="52">
        <v>0.752</v>
      </c>
    </row>
    <row r="16" spans="2:28" ht="18" x14ac:dyDescent="0.25">
      <c r="B16" s="53" t="s">
        <v>24</v>
      </c>
      <c r="C16" s="54">
        <v>70.646000000000001</v>
      </c>
      <c r="D16" s="55">
        <v>58.530552999999998</v>
      </c>
      <c r="E16" s="56">
        <v>79.533000000000001</v>
      </c>
      <c r="F16" s="56">
        <v>84.421000000000006</v>
      </c>
      <c r="G16" s="57">
        <v>6.0999999999999999E-2</v>
      </c>
      <c r="H16" s="57">
        <v>0.63500000000000001</v>
      </c>
      <c r="I16" s="55">
        <v>89.52</v>
      </c>
      <c r="J16" s="55">
        <v>94.444000000000003</v>
      </c>
      <c r="K16" s="56">
        <v>99.638999999999996</v>
      </c>
      <c r="L16" s="57">
        <v>5.7000000000000002E-2</v>
      </c>
      <c r="M16" s="57">
        <v>0.64600000000000002</v>
      </c>
    </row>
    <row r="17" spans="2:13" x14ac:dyDescent="0.25">
      <c r="B17" s="53" t="s">
        <v>25</v>
      </c>
      <c r="C17" s="58">
        <v>13.028</v>
      </c>
      <c r="D17" s="59">
        <v>4.7812099999999997</v>
      </c>
      <c r="E17" s="60">
        <v>8.0839999999999996</v>
      </c>
      <c r="F17" s="60">
        <v>15.662000000000001</v>
      </c>
      <c r="G17" s="61">
        <v>6.3E-2</v>
      </c>
      <c r="H17" s="61">
        <v>8.6999999999999994E-2</v>
      </c>
      <c r="I17" s="59">
        <v>14.082000000000001</v>
      </c>
      <c r="J17" s="59">
        <v>14.856</v>
      </c>
      <c r="K17" s="60">
        <v>15.672000000000001</v>
      </c>
      <c r="L17" s="61">
        <v>0</v>
      </c>
      <c r="M17" s="61">
        <v>0.106</v>
      </c>
    </row>
    <row r="18" spans="2:13" x14ac:dyDescent="0.25">
      <c r="B18" s="117" t="s">
        <v>100</v>
      </c>
      <c r="C18" s="49">
        <v>31.669</v>
      </c>
      <c r="D18" s="49">
        <v>28.748000000000001</v>
      </c>
      <c r="E18" s="49">
        <v>32.966999999999999</v>
      </c>
      <c r="F18" s="201">
        <v>33.82</v>
      </c>
      <c r="G18" s="202">
        <v>2.1999999999999999E-2</v>
      </c>
      <c r="H18" s="202">
        <v>0.27800000000000002</v>
      </c>
      <c r="I18" s="49">
        <v>34.152999999999999</v>
      </c>
      <c r="J18" s="49">
        <v>35.686999999999998</v>
      </c>
      <c r="K18" s="49">
        <v>37.286000000000001</v>
      </c>
      <c r="L18" s="202">
        <v>3.3000000000000002E-2</v>
      </c>
      <c r="M18" s="203">
        <v>0.248</v>
      </c>
    </row>
    <row r="19" spans="2:13" x14ac:dyDescent="0.25">
      <c r="B19" s="62" t="s">
        <v>26</v>
      </c>
      <c r="C19" s="63">
        <v>115.343</v>
      </c>
      <c r="D19" s="63">
        <v>92.059763000000004</v>
      </c>
      <c r="E19" s="64">
        <v>120.584</v>
      </c>
      <c r="F19" s="64">
        <v>133.90300000000002</v>
      </c>
      <c r="G19" s="65">
        <v>5.0999999999999997E-2</v>
      </c>
      <c r="H19" s="65">
        <v>1</v>
      </c>
      <c r="I19" s="63">
        <v>137.755</v>
      </c>
      <c r="J19" s="63">
        <v>144.98699999999999</v>
      </c>
      <c r="K19" s="64">
        <v>152.59699999999998</v>
      </c>
      <c r="L19" s="65">
        <v>4.4999999999999998E-2</v>
      </c>
      <c r="M19" s="66">
        <v>1</v>
      </c>
    </row>
    <row r="20" spans="2:13" x14ac:dyDescent="0.25">
      <c r="B20" s="42" t="s">
        <v>27</v>
      </c>
      <c r="C20" s="67"/>
      <c r="D20" s="67"/>
      <c r="E20" s="67"/>
      <c r="F20" s="68"/>
      <c r="G20" s="69"/>
      <c r="H20" s="69"/>
      <c r="I20" s="67"/>
      <c r="J20" s="67"/>
      <c r="K20" s="67"/>
      <c r="L20" s="69"/>
      <c r="M20" s="70"/>
    </row>
    <row r="21" spans="2:13" x14ac:dyDescent="0.25">
      <c r="B21" s="42" t="s">
        <v>28</v>
      </c>
      <c r="C21" s="49">
        <v>107.61199999999999</v>
      </c>
      <c r="D21" s="49">
        <v>84.065789236000029</v>
      </c>
      <c r="E21" s="49">
        <v>101.85068245000001</v>
      </c>
      <c r="F21" s="50">
        <v>133.10795999999999</v>
      </c>
      <c r="G21" s="71">
        <v>7.2999999999999995E-2</v>
      </c>
      <c r="H21" s="71">
        <v>0.99299999999999999</v>
      </c>
      <c r="I21" s="49">
        <v>136.92000000000002</v>
      </c>
      <c r="J21" s="49">
        <v>144.10945710215</v>
      </c>
      <c r="K21" s="49">
        <v>151.67499999999998</v>
      </c>
      <c r="L21" s="71">
        <v>4.3999999999999997E-2</v>
      </c>
      <c r="M21" s="72">
        <v>0.99399999999999999</v>
      </c>
    </row>
    <row r="22" spans="2:13" x14ac:dyDescent="0.25">
      <c r="B22" s="53" t="s">
        <v>29</v>
      </c>
      <c r="C22" s="54">
        <v>56.232999999999997</v>
      </c>
      <c r="D22" s="55">
        <v>51.374000000000002</v>
      </c>
      <c r="E22" s="56">
        <v>59.325000000000003</v>
      </c>
      <c r="F22" s="56">
        <v>68.430000000000007</v>
      </c>
      <c r="G22" s="57">
        <v>6.8000000000000005E-2</v>
      </c>
      <c r="H22" s="57">
        <v>0.55400000000000005</v>
      </c>
      <c r="I22" s="55">
        <v>71.679000000000002</v>
      </c>
      <c r="J22" s="55">
        <v>75.263000000000005</v>
      </c>
      <c r="K22" s="56">
        <v>79.025999999999996</v>
      </c>
      <c r="L22" s="57">
        <v>4.9000000000000002E-2</v>
      </c>
      <c r="M22" s="57">
        <v>0.51700000000000002</v>
      </c>
    </row>
    <row r="23" spans="2:13" x14ac:dyDescent="0.25">
      <c r="B23" s="53" t="s">
        <v>30</v>
      </c>
      <c r="C23" s="73">
        <v>46.139000000000003</v>
      </c>
      <c r="D23" s="74">
        <v>26.835548960000001</v>
      </c>
      <c r="E23" s="75">
        <v>36.492682450000004</v>
      </c>
      <c r="F23" s="75">
        <v>58.677959999999999</v>
      </c>
      <c r="G23" s="76">
        <v>8.3000000000000004E-2</v>
      </c>
      <c r="H23" s="76">
        <v>0.38400000000000001</v>
      </c>
      <c r="I23" s="74">
        <v>58.941000000000003</v>
      </c>
      <c r="J23" s="74">
        <v>62.357457102150001</v>
      </c>
      <c r="K23" s="75">
        <v>65.965000000000003</v>
      </c>
      <c r="L23" s="76">
        <v>0.04</v>
      </c>
      <c r="M23" s="76">
        <v>0.432</v>
      </c>
    </row>
    <row r="24" spans="2:13" x14ac:dyDescent="0.25">
      <c r="B24" s="53" t="s">
        <v>31</v>
      </c>
      <c r="C24" s="58">
        <v>5.24</v>
      </c>
      <c r="D24" s="59">
        <v>5.8562402760000198</v>
      </c>
      <c r="E24" s="60">
        <v>6.0330000000000004</v>
      </c>
      <c r="F24" s="60">
        <v>6</v>
      </c>
      <c r="G24" s="61">
        <v>4.5999999999999999E-2</v>
      </c>
      <c r="H24" s="61">
        <v>5.5E-2</v>
      </c>
      <c r="I24" s="59">
        <v>6.3</v>
      </c>
      <c r="J24" s="59">
        <v>6.4889999999999999</v>
      </c>
      <c r="K24" s="60">
        <v>6.6840000000000002</v>
      </c>
      <c r="L24" s="61">
        <v>3.6999999999999998E-2</v>
      </c>
      <c r="M24" s="61">
        <v>4.4999999999999998E-2</v>
      </c>
    </row>
    <row r="25" spans="2:13" x14ac:dyDescent="0.25">
      <c r="B25" s="42" t="s">
        <v>101</v>
      </c>
      <c r="C25" s="49">
        <v>0.66900000000000004</v>
      </c>
      <c r="D25" s="49">
        <v>0.71410799999999997</v>
      </c>
      <c r="E25" s="49">
        <v>0.753</v>
      </c>
      <c r="F25" s="50">
        <v>0.79500000000000004</v>
      </c>
      <c r="G25" s="204">
        <v>5.8999999999999997E-2</v>
      </c>
      <c r="H25" s="204">
        <v>7.0000000000000001E-3</v>
      </c>
      <c r="I25" s="49">
        <v>0.83499999999999996</v>
      </c>
      <c r="J25" s="49">
        <v>0.87796000000000007</v>
      </c>
      <c r="K25" s="49">
        <v>0.92200000000000004</v>
      </c>
      <c r="L25" s="204">
        <v>5.0999999999999997E-2</v>
      </c>
      <c r="M25" s="205">
        <v>6.0000000000000001E-3</v>
      </c>
    </row>
    <row r="26" spans="2:13" x14ac:dyDescent="0.25">
      <c r="B26" s="62" t="s">
        <v>32</v>
      </c>
      <c r="C26" s="77">
        <v>108.28099999999999</v>
      </c>
      <c r="D26" s="77">
        <v>84.779897236000025</v>
      </c>
      <c r="E26" s="78">
        <v>102.60368245000001</v>
      </c>
      <c r="F26" s="78">
        <v>133.90295999999998</v>
      </c>
      <c r="G26" s="65">
        <v>7.2999999999999995E-2</v>
      </c>
      <c r="H26" s="65">
        <v>1</v>
      </c>
      <c r="I26" s="77">
        <v>137.75500000000002</v>
      </c>
      <c r="J26" s="77">
        <v>144.98741710215</v>
      </c>
      <c r="K26" s="78">
        <v>152.59699999999998</v>
      </c>
      <c r="L26" s="65">
        <v>4.4999999999999998E-2</v>
      </c>
      <c r="M26" s="66">
        <v>1</v>
      </c>
    </row>
    <row r="27" spans="2:13" x14ac:dyDescent="0.25">
      <c r="B27" s="79" t="s">
        <v>33</v>
      </c>
      <c r="C27" s="80">
        <v>7.1</v>
      </c>
      <c r="D27" s="80">
        <v>7.3</v>
      </c>
      <c r="E27" s="81">
        <v>18</v>
      </c>
      <c r="F27" s="81">
        <v>0</v>
      </c>
      <c r="G27" s="82">
        <v>-1</v>
      </c>
      <c r="H27" s="82"/>
      <c r="I27" s="80">
        <v>0</v>
      </c>
      <c r="J27" s="80">
        <v>0</v>
      </c>
      <c r="K27" s="81">
        <v>0</v>
      </c>
      <c r="L27" s="82">
        <v>0</v>
      </c>
      <c r="M27" s="83"/>
    </row>
    <row r="28" spans="2:13" x14ac:dyDescent="0.25">
      <c r="B28" s="42"/>
      <c r="C28" s="74"/>
      <c r="D28" s="74"/>
      <c r="E28" s="74"/>
      <c r="F28" s="74"/>
      <c r="G28" s="84"/>
      <c r="H28" s="84"/>
      <c r="I28" s="74"/>
      <c r="J28" s="74"/>
      <c r="K28" s="74"/>
      <c r="L28" s="84"/>
      <c r="M28" s="85"/>
    </row>
    <row r="29" spans="2:13" x14ac:dyDescent="0.25">
      <c r="B29" s="86" t="s">
        <v>34</v>
      </c>
      <c r="C29" s="74"/>
      <c r="D29" s="74"/>
      <c r="E29" s="74"/>
      <c r="F29" s="74"/>
      <c r="G29" s="87"/>
      <c r="H29" s="87"/>
      <c r="I29" s="74"/>
      <c r="J29" s="74"/>
      <c r="K29" s="74"/>
      <c r="L29" s="87"/>
      <c r="M29" s="87"/>
    </row>
    <row r="30" spans="2:13" ht="18" x14ac:dyDescent="0.25">
      <c r="B30" s="88" t="s">
        <v>35</v>
      </c>
      <c r="C30" s="89">
        <v>2.9984912599999944</v>
      </c>
      <c r="D30" s="89">
        <v>15.368501000000009</v>
      </c>
      <c r="E30" s="89">
        <v>24.586167549999999</v>
      </c>
      <c r="F30" s="90">
        <v>5.9500000000000171</v>
      </c>
      <c r="G30" s="51">
        <v>0.25700000000000001</v>
      </c>
      <c r="H30" s="51">
        <v>1</v>
      </c>
      <c r="I30" s="89">
        <v>5.9999999999999147</v>
      </c>
      <c r="J30" s="89">
        <v>6.0000000000000284</v>
      </c>
      <c r="K30" s="91">
        <v>14.190000000000026</v>
      </c>
      <c r="L30" s="51">
        <v>0.33600000000000002</v>
      </c>
      <c r="M30" s="52">
        <v>1</v>
      </c>
    </row>
    <row r="31" spans="2:13" x14ac:dyDescent="0.25">
      <c r="B31" s="92" t="s">
        <v>36</v>
      </c>
      <c r="C31" s="74"/>
      <c r="D31" s="74"/>
      <c r="E31" s="74"/>
      <c r="F31" s="93"/>
      <c r="G31" s="51"/>
      <c r="H31" s="51"/>
      <c r="I31" s="74"/>
      <c r="J31" s="74"/>
      <c r="K31" s="74"/>
      <c r="L31" s="51"/>
      <c r="M31" s="52"/>
    </row>
    <row r="32" spans="2:13" x14ac:dyDescent="0.25">
      <c r="B32" s="92" t="s">
        <v>37</v>
      </c>
      <c r="C32" s="49">
        <v>73.173999999999992</v>
      </c>
      <c r="D32" s="49">
        <v>60.306000000000004</v>
      </c>
      <c r="E32" s="49">
        <v>77.216999999999999</v>
      </c>
      <c r="F32" s="50">
        <v>92.412000000000006</v>
      </c>
      <c r="G32" s="51">
        <v>8.1000000000000003E-2</v>
      </c>
      <c r="H32" s="51">
        <v>0.65900000000000003</v>
      </c>
      <c r="I32" s="49">
        <v>97.863</v>
      </c>
      <c r="J32" s="49">
        <v>102.44900000000001</v>
      </c>
      <c r="K32" s="49">
        <v>102.569</v>
      </c>
      <c r="L32" s="51">
        <v>3.5000000000000003E-2</v>
      </c>
      <c r="M32" s="52">
        <v>0.69899999999999995</v>
      </c>
    </row>
    <row r="33" spans="2:13" ht="18" x14ac:dyDescent="0.25">
      <c r="B33" s="94" t="s">
        <v>38</v>
      </c>
      <c r="C33" s="54">
        <v>69.504999999999995</v>
      </c>
      <c r="D33" s="55">
        <v>58.822000000000003</v>
      </c>
      <c r="E33" s="55">
        <v>75.522000000000006</v>
      </c>
      <c r="F33" s="95">
        <v>88.978999999999999</v>
      </c>
      <c r="G33" s="57">
        <v>8.5999999999999993E-2</v>
      </c>
      <c r="H33" s="57">
        <v>0.63700000000000001</v>
      </c>
      <c r="I33" s="55">
        <v>94.316999999999993</v>
      </c>
      <c r="J33" s="55">
        <v>98.784000000000006</v>
      </c>
      <c r="K33" s="56">
        <v>100.548</v>
      </c>
      <c r="L33" s="57">
        <v>4.2000000000000003E-2</v>
      </c>
      <c r="M33" s="57">
        <v>0.67600000000000005</v>
      </c>
    </row>
    <row r="34" spans="2:13" x14ac:dyDescent="0.25">
      <c r="B34" s="94" t="s">
        <v>39</v>
      </c>
      <c r="C34" s="58">
        <v>3.669</v>
      </c>
      <c r="D34" s="59">
        <v>1.484</v>
      </c>
      <c r="E34" s="59">
        <v>1.6950000000000001</v>
      </c>
      <c r="F34" s="96">
        <v>3.4329999999999998</v>
      </c>
      <c r="G34" s="61">
        <v>-2.1999999999999999E-2</v>
      </c>
      <c r="H34" s="61">
        <v>2.1999999999999999E-2</v>
      </c>
      <c r="I34" s="59">
        <v>3.5459999999999998</v>
      </c>
      <c r="J34" s="59">
        <v>3.665</v>
      </c>
      <c r="K34" s="60">
        <v>2.0209999999999999</v>
      </c>
      <c r="L34" s="61">
        <v>-0.16200000000000001</v>
      </c>
      <c r="M34" s="61">
        <v>2.1999999999999999E-2</v>
      </c>
    </row>
    <row r="35" spans="2:13" x14ac:dyDescent="0.25">
      <c r="B35" s="92" t="s">
        <v>100</v>
      </c>
      <c r="C35" s="49">
        <v>31.669</v>
      </c>
      <c r="D35" s="49">
        <v>28.748000000000001</v>
      </c>
      <c r="E35" s="49">
        <v>32.966999999999999</v>
      </c>
      <c r="F35" s="50">
        <v>33.82</v>
      </c>
      <c r="G35" s="51">
        <v>2.1999999999999999E-2</v>
      </c>
      <c r="H35" s="51">
        <v>0.28000000000000003</v>
      </c>
      <c r="I35" s="49">
        <v>34.152999999999999</v>
      </c>
      <c r="J35" s="49">
        <v>35.686999999999998</v>
      </c>
      <c r="K35" s="49">
        <v>37.286000000000001</v>
      </c>
      <c r="L35" s="51">
        <v>3.3000000000000002E-2</v>
      </c>
      <c r="M35" s="52">
        <v>0.249</v>
      </c>
    </row>
    <row r="36" spans="2:13" ht="18" x14ac:dyDescent="0.25">
      <c r="B36" s="92" t="s">
        <v>40</v>
      </c>
      <c r="C36" s="49">
        <v>10.391</v>
      </c>
      <c r="D36" s="49">
        <v>2.8180000000000001</v>
      </c>
      <c r="E36" s="49">
        <v>6.3879999999999999</v>
      </c>
      <c r="F36" s="50">
        <v>9.2739848703889898</v>
      </c>
      <c r="G36" s="51">
        <v>-3.6999999999999998E-2</v>
      </c>
      <c r="H36" s="51">
        <v>6.0999999999999999E-2</v>
      </c>
      <c r="I36" s="49">
        <v>9.8151561626122898</v>
      </c>
      <c r="J36" s="49">
        <v>10.399254947369</v>
      </c>
      <c r="K36" s="49">
        <v>0.129</v>
      </c>
      <c r="L36" s="51">
        <v>-0.76</v>
      </c>
      <c r="M36" s="52">
        <v>5.1999999999999998E-2</v>
      </c>
    </row>
    <row r="37" spans="2:13" x14ac:dyDescent="0.25">
      <c r="B37" s="97" t="s">
        <v>41</v>
      </c>
      <c r="C37" s="77">
        <v>115.23399999999999</v>
      </c>
      <c r="D37" s="77">
        <v>91.872</v>
      </c>
      <c r="E37" s="77">
        <v>116.572</v>
      </c>
      <c r="F37" s="98">
        <v>135.505984870389</v>
      </c>
      <c r="G37" s="99">
        <v>5.6000000000000001E-2</v>
      </c>
      <c r="H37" s="99">
        <v>1</v>
      </c>
      <c r="I37" s="77">
        <v>141.83115616261227</v>
      </c>
      <c r="J37" s="77">
        <v>148.53525494736903</v>
      </c>
      <c r="K37" s="78">
        <v>139.98400000000001</v>
      </c>
      <c r="L37" s="99">
        <v>1.0999999999999999E-2</v>
      </c>
      <c r="M37" s="100">
        <v>1</v>
      </c>
    </row>
    <row r="38" spans="2:13" x14ac:dyDescent="0.25">
      <c r="B38" s="101" t="s">
        <v>42</v>
      </c>
      <c r="C38" s="67"/>
      <c r="D38" s="67"/>
      <c r="E38" s="67"/>
      <c r="F38" s="68"/>
      <c r="G38" s="102"/>
      <c r="H38" s="102"/>
      <c r="I38" s="67"/>
      <c r="J38" s="67"/>
      <c r="K38" s="67"/>
      <c r="L38" s="102"/>
      <c r="M38" s="103"/>
    </row>
    <row r="39" spans="2:13" x14ac:dyDescent="0.25">
      <c r="B39" s="92" t="s">
        <v>43</v>
      </c>
      <c r="C39" s="49">
        <v>111.56750873999999</v>
      </c>
      <c r="D39" s="49">
        <v>75.789390999999995</v>
      </c>
      <c r="E39" s="49">
        <v>91.232832450000004</v>
      </c>
      <c r="F39" s="50">
        <v>128.760984870389</v>
      </c>
      <c r="G39" s="51">
        <v>4.9000000000000002E-2</v>
      </c>
      <c r="H39" s="51">
        <v>0.99259788118238368</v>
      </c>
      <c r="I39" s="49">
        <v>134.99615616261235</v>
      </c>
      <c r="J39" s="49">
        <v>141.657294947369</v>
      </c>
      <c r="K39" s="49">
        <v>124.87199999999999</v>
      </c>
      <c r="L39" s="51">
        <v>-0.01</v>
      </c>
      <c r="M39" s="52">
        <v>0.99399999999999999</v>
      </c>
    </row>
    <row r="40" spans="2:13" x14ac:dyDescent="0.25">
      <c r="B40" s="94" t="s">
        <v>29</v>
      </c>
      <c r="C40" s="54">
        <v>56.81</v>
      </c>
      <c r="D40" s="55">
        <v>47.457999999999998</v>
      </c>
      <c r="E40" s="55">
        <v>59.325000000000003</v>
      </c>
      <c r="F40" s="95">
        <v>64.390846618673407</v>
      </c>
      <c r="G40" s="57">
        <v>4.2999999999999997E-2</v>
      </c>
      <c r="H40" s="57">
        <v>0.56699999999999995</v>
      </c>
      <c r="I40" s="55">
        <v>67.6130194580292</v>
      </c>
      <c r="J40" s="55">
        <v>70.991256650930609</v>
      </c>
      <c r="K40" s="56">
        <v>81.38</v>
      </c>
      <c r="L40" s="57">
        <v>8.1000000000000003E-2</v>
      </c>
      <c r="M40" s="57">
        <v>0.53500000000000003</v>
      </c>
    </row>
    <row r="41" spans="2:13" x14ac:dyDescent="0.25">
      <c r="B41" s="94" t="s">
        <v>30</v>
      </c>
      <c r="C41" s="58">
        <v>54.757508739999999</v>
      </c>
      <c r="D41" s="59">
        <v>28.331390999999996</v>
      </c>
      <c r="E41" s="59">
        <v>31.907832449999997</v>
      </c>
      <c r="F41" s="96">
        <v>64.370138251715574</v>
      </c>
      <c r="G41" s="61">
        <v>5.5E-2</v>
      </c>
      <c r="H41" s="61">
        <v>0.42499999999999999</v>
      </c>
      <c r="I41" s="59">
        <v>67.383136704583137</v>
      </c>
      <c r="J41" s="59">
        <v>70.666038296438373</v>
      </c>
      <c r="K41" s="60">
        <v>43.491999999999997</v>
      </c>
      <c r="L41" s="61">
        <v>-0.123</v>
      </c>
      <c r="M41" s="61">
        <v>0.45900000000000002</v>
      </c>
    </row>
    <row r="42" spans="2:13" x14ac:dyDescent="0.25">
      <c r="B42" s="92" t="s">
        <v>101</v>
      </c>
      <c r="C42" s="49">
        <v>0.66800000000000004</v>
      </c>
      <c r="D42" s="49">
        <v>0.71410799999999997</v>
      </c>
      <c r="E42" s="49">
        <v>0.753</v>
      </c>
      <c r="F42" s="50">
        <v>0.79500000000000004</v>
      </c>
      <c r="G42" s="51">
        <v>0.06</v>
      </c>
      <c r="H42" s="51">
        <v>7.0000000000000001E-3</v>
      </c>
      <c r="I42" s="49">
        <v>0.83499999999999996</v>
      </c>
      <c r="J42" s="49">
        <v>0.87796000000000007</v>
      </c>
      <c r="K42" s="49">
        <v>0.92200000000000004</v>
      </c>
      <c r="L42" s="51">
        <v>5.0999999999999997E-2</v>
      </c>
      <c r="M42" s="52">
        <v>6.0000000000000001E-3</v>
      </c>
    </row>
    <row r="43" spans="2:13" x14ac:dyDescent="0.25">
      <c r="B43" s="97" t="s">
        <v>44</v>
      </c>
      <c r="C43" s="77">
        <v>112.23550874</v>
      </c>
      <c r="D43" s="77">
        <v>76.503498999999991</v>
      </c>
      <c r="E43" s="77">
        <v>91.985832450000004</v>
      </c>
      <c r="F43" s="98">
        <v>129.55598487038898</v>
      </c>
      <c r="G43" s="99">
        <v>4.9000000000000002E-2</v>
      </c>
      <c r="H43" s="99">
        <v>1</v>
      </c>
      <c r="I43" s="77">
        <v>135.83115616261236</v>
      </c>
      <c r="J43" s="77">
        <v>142.535254947369</v>
      </c>
      <c r="K43" s="78">
        <v>125.79399999999998</v>
      </c>
      <c r="L43" s="99">
        <v>-0.01</v>
      </c>
      <c r="M43" s="100">
        <v>1</v>
      </c>
    </row>
    <row r="44" spans="2:13" ht="18" x14ac:dyDescent="0.25">
      <c r="B44" s="92" t="s">
        <v>45</v>
      </c>
      <c r="C44" s="49">
        <v>-4.798</v>
      </c>
      <c r="D44" s="49">
        <v>-1.6859999999999999</v>
      </c>
      <c r="E44" s="49">
        <v>-0.45599999999999996</v>
      </c>
      <c r="F44" s="50">
        <v>-4.5999999999999996</v>
      </c>
      <c r="G44" s="51">
        <v>-1.4E-2</v>
      </c>
      <c r="H44" s="51">
        <v>1</v>
      </c>
      <c r="I44" s="49">
        <v>-17.829999999999998</v>
      </c>
      <c r="J44" s="49">
        <v>-7.4349999999999996</v>
      </c>
      <c r="K44" s="104">
        <v>-17.131</v>
      </c>
      <c r="L44" s="51">
        <v>0.55000000000000004</v>
      </c>
      <c r="M44" s="52">
        <v>1</v>
      </c>
    </row>
    <row r="45" spans="2:13" ht="18" x14ac:dyDescent="0.25">
      <c r="B45" s="94" t="s">
        <v>46</v>
      </c>
      <c r="C45" s="54">
        <v>-2.4329999999999998</v>
      </c>
      <c r="D45" s="55">
        <v>-0.41099999999999998</v>
      </c>
      <c r="E45" s="55">
        <v>-0.246</v>
      </c>
      <c r="F45" s="95">
        <v>-0.8</v>
      </c>
      <c r="G45" s="57">
        <v>-0.31</v>
      </c>
      <c r="H45" s="57">
        <v>0.36599999999999999</v>
      </c>
      <c r="I45" s="55">
        <v>-17.329999999999998</v>
      </c>
      <c r="J45" s="55">
        <v>-6.9349999999999996</v>
      </c>
      <c r="K45" s="55">
        <v>-12.131</v>
      </c>
      <c r="L45" s="57">
        <v>1.4750000000000001</v>
      </c>
      <c r="M45" s="57">
        <v>0.69699999999999995</v>
      </c>
    </row>
    <row r="46" spans="2:13" ht="18" x14ac:dyDescent="0.25">
      <c r="B46" s="94" t="s">
        <v>47</v>
      </c>
      <c r="C46" s="73">
        <v>-2.367</v>
      </c>
      <c r="D46" s="74">
        <v>-1.2749999999999999</v>
      </c>
      <c r="E46" s="74">
        <v>-0.21</v>
      </c>
      <c r="F46" s="93">
        <v>-3.8</v>
      </c>
      <c r="G46" s="76">
        <v>0.17100000000000001</v>
      </c>
      <c r="H46" s="76">
        <v>0.63400000000000001</v>
      </c>
      <c r="I46" s="74">
        <v>-0.5</v>
      </c>
      <c r="J46" s="74">
        <v>-0.5</v>
      </c>
      <c r="K46" s="74">
        <v>-5</v>
      </c>
      <c r="L46" s="76">
        <v>9.6000000000000002E-2</v>
      </c>
      <c r="M46" s="76">
        <v>0.30299999999999999</v>
      </c>
    </row>
    <row r="47" spans="2:13" ht="27" x14ac:dyDescent="0.25">
      <c r="B47" s="94" t="s">
        <v>48</v>
      </c>
      <c r="C47" s="58">
        <v>2E-3</v>
      </c>
      <c r="D47" s="59">
        <v>0</v>
      </c>
      <c r="E47" s="59">
        <v>0</v>
      </c>
      <c r="F47" s="96">
        <v>0</v>
      </c>
      <c r="G47" s="61">
        <v>-1</v>
      </c>
      <c r="H47" s="61">
        <v>0</v>
      </c>
      <c r="I47" s="59">
        <v>0</v>
      </c>
      <c r="J47" s="59">
        <v>0</v>
      </c>
      <c r="K47" s="59">
        <v>0</v>
      </c>
      <c r="L47" s="61">
        <v>0</v>
      </c>
      <c r="M47" s="61">
        <v>0</v>
      </c>
    </row>
    <row r="48" spans="2:13" ht="18" x14ac:dyDescent="0.25">
      <c r="B48" s="92" t="s">
        <v>49</v>
      </c>
      <c r="C48" s="49">
        <v>0</v>
      </c>
      <c r="D48" s="49">
        <v>-17.863</v>
      </c>
      <c r="E48" s="49">
        <v>0</v>
      </c>
      <c r="F48" s="50">
        <v>0</v>
      </c>
      <c r="G48" s="51">
        <v>0</v>
      </c>
      <c r="H48" s="51">
        <v>0</v>
      </c>
      <c r="I48" s="49">
        <v>0</v>
      </c>
      <c r="J48" s="49">
        <v>0</v>
      </c>
      <c r="K48" s="104">
        <v>0</v>
      </c>
      <c r="L48" s="51">
        <v>0</v>
      </c>
      <c r="M48" s="52">
        <v>0</v>
      </c>
    </row>
    <row r="49" spans="2:13" ht="18" x14ac:dyDescent="0.25">
      <c r="B49" s="105" t="s">
        <v>50</v>
      </c>
      <c r="C49" s="106">
        <v>0</v>
      </c>
      <c r="D49" s="107">
        <v>-17.863</v>
      </c>
      <c r="E49" s="107">
        <v>0</v>
      </c>
      <c r="F49" s="108">
        <v>0</v>
      </c>
      <c r="G49" s="109">
        <v>0</v>
      </c>
      <c r="H49" s="109">
        <v>0</v>
      </c>
      <c r="I49" s="107">
        <v>0</v>
      </c>
      <c r="J49" s="107">
        <v>0</v>
      </c>
      <c r="K49" s="107">
        <v>0</v>
      </c>
      <c r="L49" s="109">
        <v>0</v>
      </c>
      <c r="M49" s="109">
        <v>0</v>
      </c>
    </row>
    <row r="50" spans="2:13" ht="18" x14ac:dyDescent="0.25">
      <c r="B50" s="110" t="s">
        <v>51</v>
      </c>
      <c r="C50" s="111">
        <v>-1.7995087400000056</v>
      </c>
      <c r="D50" s="111">
        <v>-4.1804989999999904</v>
      </c>
      <c r="E50" s="111">
        <v>24.130167549999999</v>
      </c>
      <c r="F50" s="112">
        <v>1.3500000000000174</v>
      </c>
      <c r="G50" s="113">
        <v>-1.909</v>
      </c>
      <c r="H50" s="113">
        <v>4.4999999999999998E-2</v>
      </c>
      <c r="I50" s="111">
        <v>-11.830000000000084</v>
      </c>
      <c r="J50" s="111">
        <v>-1.4349999999999712</v>
      </c>
      <c r="K50" s="114">
        <v>-2.9409999999999741</v>
      </c>
      <c r="L50" s="113">
        <v>-2.2959999999999998</v>
      </c>
      <c r="M50" s="115">
        <v>-2.5999999999999999E-2</v>
      </c>
    </row>
    <row r="51" spans="2:13" x14ac:dyDescent="0.25">
      <c r="B51" s="42"/>
      <c r="C51" s="74"/>
      <c r="D51" s="74"/>
      <c r="E51" s="74"/>
      <c r="F51" s="74"/>
      <c r="G51" s="116"/>
      <c r="H51" s="116"/>
      <c r="I51" s="74"/>
      <c r="J51" s="74"/>
      <c r="K51" s="74"/>
      <c r="L51" s="116"/>
      <c r="M51" s="116"/>
    </row>
    <row r="52" spans="2:13" ht="18" x14ac:dyDescent="0.25">
      <c r="B52" s="117" t="s">
        <v>52</v>
      </c>
      <c r="C52" s="74"/>
      <c r="D52" s="74"/>
      <c r="E52" s="74"/>
      <c r="F52" s="74"/>
      <c r="G52" s="118"/>
      <c r="H52" s="118"/>
      <c r="I52" s="74"/>
      <c r="J52" s="74"/>
      <c r="K52" s="74"/>
      <c r="L52" s="118"/>
      <c r="M52" s="118"/>
    </row>
    <row r="53" spans="2:13" x14ac:dyDescent="0.25">
      <c r="B53" s="119" t="s">
        <v>53</v>
      </c>
      <c r="C53" s="55">
        <v>71.744</v>
      </c>
      <c r="D53" s="55">
        <v>67.722999999999999</v>
      </c>
      <c r="E53" s="55">
        <v>62.098999999999997</v>
      </c>
      <c r="F53" s="95">
        <v>64.772000000000006</v>
      </c>
      <c r="G53" s="57">
        <v>-3.4000000000000002E-2</v>
      </c>
      <c r="H53" s="57">
        <v>0.56000000000000005</v>
      </c>
      <c r="I53" s="55">
        <v>60.021999999999998</v>
      </c>
      <c r="J53" s="55">
        <v>55.271999999999998</v>
      </c>
      <c r="K53" s="55">
        <v>66.463999999999999</v>
      </c>
      <c r="L53" s="57">
        <v>8.9999999999999993E-3</v>
      </c>
      <c r="M53" s="120">
        <v>0.52600000000000002</v>
      </c>
    </row>
    <row r="54" spans="2:13" x14ac:dyDescent="0.25">
      <c r="B54" s="121" t="s">
        <v>54</v>
      </c>
      <c r="C54" s="74"/>
      <c r="D54" s="74"/>
      <c r="E54" s="74"/>
      <c r="F54" s="93"/>
      <c r="G54" s="76"/>
      <c r="H54" s="76"/>
      <c r="I54" s="74"/>
      <c r="J54" s="74"/>
      <c r="K54" s="74"/>
      <c r="L54" s="76"/>
      <c r="M54" s="122"/>
    </row>
    <row r="55" spans="2:13" x14ac:dyDescent="0.25">
      <c r="B55" s="121" t="s">
        <v>55</v>
      </c>
      <c r="C55" s="123">
        <v>-2.4329999999999998</v>
      </c>
      <c r="D55" s="124">
        <v>-0.41099999999999998</v>
      </c>
      <c r="E55" s="124">
        <v>-0.246</v>
      </c>
      <c r="F55" s="125">
        <v>-0.8</v>
      </c>
      <c r="G55" s="126">
        <v>-0.31</v>
      </c>
      <c r="H55" s="126">
        <v>1</v>
      </c>
      <c r="I55" s="124">
        <v>-17.329999999999998</v>
      </c>
      <c r="J55" s="124">
        <v>-6.9349999999999996</v>
      </c>
      <c r="K55" s="124">
        <v>-12.131</v>
      </c>
      <c r="L55" s="126">
        <v>1.4750000000000001</v>
      </c>
      <c r="M55" s="126">
        <v>1</v>
      </c>
    </row>
    <row r="56" spans="2:13" x14ac:dyDescent="0.25">
      <c r="B56" s="53" t="s">
        <v>57</v>
      </c>
      <c r="C56" s="74">
        <v>2.4049999999999998</v>
      </c>
      <c r="D56" s="74">
        <v>2.056</v>
      </c>
      <c r="E56" s="74">
        <v>5.6609999999999996</v>
      </c>
      <c r="F56" s="93">
        <v>2.0449999999999999</v>
      </c>
      <c r="G56" s="76">
        <v>-5.2999999999999999E-2</v>
      </c>
      <c r="H56" s="76">
        <v>2.5000000000000001E-2</v>
      </c>
      <c r="I56" s="74">
        <v>1.5449999999999999</v>
      </c>
      <c r="J56" s="74">
        <v>1.5449999999999999</v>
      </c>
      <c r="K56" s="74">
        <v>2.2450000000000001</v>
      </c>
      <c r="L56" s="76">
        <v>3.2000000000000001E-2</v>
      </c>
      <c r="M56" s="122">
        <v>1.6E-2</v>
      </c>
    </row>
    <row r="57" spans="2:13" x14ac:dyDescent="0.25">
      <c r="B57" s="53" t="s">
        <v>58</v>
      </c>
      <c r="C57" s="74">
        <v>45.997999999999998</v>
      </c>
      <c r="D57" s="74">
        <v>41.817999999999998</v>
      </c>
      <c r="E57" s="74">
        <v>65.947999999999993</v>
      </c>
      <c r="F57" s="93">
        <v>46.1366686</v>
      </c>
      <c r="G57" s="76">
        <v>1E-3</v>
      </c>
      <c r="H57" s="76">
        <v>0.41499999999999998</v>
      </c>
      <c r="I57" s="74">
        <v>50.8866686</v>
      </c>
      <c r="J57" s="74">
        <v>55.6366686</v>
      </c>
      <c r="K57" s="74">
        <v>62.344999999999999</v>
      </c>
      <c r="L57" s="76">
        <v>0.106</v>
      </c>
      <c r="M57" s="122">
        <v>0.45800000000000002</v>
      </c>
    </row>
    <row r="58" spans="2:13" x14ac:dyDescent="0.25">
      <c r="B58" s="62" t="s">
        <v>59</v>
      </c>
      <c r="C58" s="77">
        <v>120.14699999999999</v>
      </c>
      <c r="D58" s="77">
        <v>111.59699999999999</v>
      </c>
      <c r="E58" s="77">
        <v>133.70799999999997</v>
      </c>
      <c r="F58" s="98">
        <v>112.95366860000001</v>
      </c>
      <c r="G58" s="99">
        <v>-0.02</v>
      </c>
      <c r="H58" s="99">
        <v>1</v>
      </c>
      <c r="I58" s="77">
        <v>112.4536686</v>
      </c>
      <c r="J58" s="77">
        <v>112.4536686</v>
      </c>
      <c r="K58" s="77">
        <v>131.054</v>
      </c>
      <c r="L58" s="99">
        <v>5.0999999999999997E-2</v>
      </c>
      <c r="M58" s="100">
        <v>1</v>
      </c>
    </row>
    <row r="59" spans="2:13" x14ac:dyDescent="0.25">
      <c r="B59" s="53" t="s">
        <v>60</v>
      </c>
      <c r="C59" s="74">
        <v>106.771</v>
      </c>
      <c r="D59" s="74">
        <v>96.372</v>
      </c>
      <c r="E59" s="74">
        <v>114.351</v>
      </c>
      <c r="F59" s="93">
        <v>96.222999999999999</v>
      </c>
      <c r="G59" s="76">
        <v>-3.4000000000000002E-2</v>
      </c>
      <c r="H59" s="76">
        <v>0.86499999999999999</v>
      </c>
      <c r="I59" s="74">
        <v>96.222999999999999</v>
      </c>
      <c r="J59" s="74">
        <v>96.222999999999999</v>
      </c>
      <c r="K59" s="74">
        <v>113.244</v>
      </c>
      <c r="L59" s="76">
        <v>5.6000000000000001E-2</v>
      </c>
      <c r="M59" s="122">
        <v>0.85699999999999998</v>
      </c>
    </row>
    <row r="60" spans="2:13" x14ac:dyDescent="0.25">
      <c r="B60" s="127" t="s">
        <v>152</v>
      </c>
      <c r="C60" s="74">
        <v>3.0760000000000001</v>
      </c>
      <c r="D60" s="74">
        <v>5.9829999999999997</v>
      </c>
      <c r="E60" s="74">
        <v>5.48</v>
      </c>
      <c r="F60" s="93">
        <v>7</v>
      </c>
      <c r="G60" s="76">
        <v>0.315</v>
      </c>
      <c r="H60" s="76">
        <v>4.5999999999999999E-2</v>
      </c>
      <c r="I60" s="74">
        <v>7.5</v>
      </c>
      <c r="J60" s="74">
        <v>8</v>
      </c>
      <c r="K60" s="74">
        <v>8.5</v>
      </c>
      <c r="L60" s="76">
        <v>6.7000000000000004E-2</v>
      </c>
      <c r="M60" s="122">
        <v>6.6000000000000003E-2</v>
      </c>
    </row>
    <row r="61" spans="2:13" x14ac:dyDescent="0.25">
      <c r="B61" s="127" t="s">
        <v>62</v>
      </c>
      <c r="C61" s="74">
        <v>4.4489999999999998</v>
      </c>
      <c r="D61" s="74">
        <v>4.0419999999999998</v>
      </c>
      <c r="E61" s="74">
        <v>8.3179999999999996</v>
      </c>
      <c r="F61" s="93">
        <v>4.1310000000000002</v>
      </c>
      <c r="G61" s="76">
        <v>-2.4E-2</v>
      </c>
      <c r="H61" s="76">
        <v>4.2999999999999997E-2</v>
      </c>
      <c r="I61" s="74">
        <v>3.181</v>
      </c>
      <c r="J61" s="74">
        <v>2.7309999999999999</v>
      </c>
      <c r="K61" s="74">
        <v>3.2</v>
      </c>
      <c r="L61" s="76">
        <v>-8.2000000000000003E-2</v>
      </c>
      <c r="M61" s="122">
        <v>2.8000000000000001E-2</v>
      </c>
    </row>
    <row r="62" spans="2:13" x14ac:dyDescent="0.25">
      <c r="B62" s="53" t="s">
        <v>63</v>
      </c>
      <c r="C62" s="74">
        <v>5.851</v>
      </c>
      <c r="D62" s="74">
        <v>5.2</v>
      </c>
      <c r="E62" s="74">
        <v>5.5590000000000002</v>
      </c>
      <c r="F62" s="93">
        <v>5.6</v>
      </c>
      <c r="G62" s="76">
        <v>-1.4999999999999999E-2</v>
      </c>
      <c r="H62" s="76">
        <v>4.7E-2</v>
      </c>
      <c r="I62" s="74">
        <v>5.55</v>
      </c>
      <c r="J62" s="74">
        <v>5.5</v>
      </c>
      <c r="K62" s="74">
        <v>6.11</v>
      </c>
      <c r="L62" s="76">
        <v>2.9000000000000001E-2</v>
      </c>
      <c r="M62" s="122">
        <v>4.9000000000000002E-2</v>
      </c>
    </row>
    <row r="63" spans="2:13" x14ac:dyDescent="0.25">
      <c r="B63" s="62" t="s">
        <v>64</v>
      </c>
      <c r="C63" s="77">
        <v>120.14699999999999</v>
      </c>
      <c r="D63" s="77">
        <v>111.59700000000001</v>
      </c>
      <c r="E63" s="77">
        <v>133.708</v>
      </c>
      <c r="F63" s="98">
        <v>112.95399999999999</v>
      </c>
      <c r="G63" s="99">
        <v>-0.02</v>
      </c>
      <c r="H63" s="99">
        <v>1</v>
      </c>
      <c r="I63" s="77">
        <v>112.45399999999999</v>
      </c>
      <c r="J63" s="77">
        <v>112.45399999999999</v>
      </c>
      <c r="K63" s="77">
        <v>131.054</v>
      </c>
      <c r="L63" s="99">
        <v>5.0999999999999997E-2</v>
      </c>
      <c r="M63" s="100">
        <v>1</v>
      </c>
    </row>
    <row r="64" spans="2:13" x14ac:dyDescent="0.25">
      <c r="B64" s="128"/>
      <c r="C64" s="129"/>
      <c r="D64" s="129"/>
      <c r="E64" s="130"/>
      <c r="F64" s="130"/>
      <c r="G64" s="130"/>
      <c r="H64" s="130"/>
      <c r="I64" s="130"/>
      <c r="J64" s="130"/>
      <c r="K64" s="131"/>
      <c r="L64" s="131"/>
      <c r="M64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2" t="s">
        <v>65</v>
      </c>
    </row>
    <row r="2" spans="2:11" x14ac:dyDescent="0.25">
      <c r="B2" s="293" t="s">
        <v>357</v>
      </c>
      <c r="C2" s="293"/>
      <c r="D2" s="293"/>
      <c r="E2" s="293"/>
      <c r="F2" s="293"/>
      <c r="G2" s="293"/>
      <c r="H2" s="293"/>
      <c r="I2" s="293"/>
      <c r="J2" s="293"/>
      <c r="K2" s="293"/>
    </row>
    <row r="3" spans="2:11" ht="34.5" x14ac:dyDescent="0.25">
      <c r="B3" s="133" t="s">
        <v>67</v>
      </c>
      <c r="C3" s="134" t="s">
        <v>68</v>
      </c>
      <c r="D3" s="135" t="s">
        <v>69</v>
      </c>
      <c r="E3" s="294" t="s">
        <v>70</v>
      </c>
      <c r="F3" s="295"/>
      <c r="G3" s="296"/>
      <c r="H3" s="136" t="s">
        <v>71</v>
      </c>
      <c r="I3" s="297" t="s">
        <v>72</v>
      </c>
      <c r="J3" s="298"/>
      <c r="K3" s="298"/>
    </row>
    <row r="4" spans="2:11" x14ac:dyDescent="0.25">
      <c r="B4" s="211"/>
      <c r="C4" s="211"/>
      <c r="D4" s="212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x14ac:dyDescent="0.25">
      <c r="B5" s="216" t="s">
        <v>597</v>
      </c>
      <c r="C5" s="318" t="s">
        <v>353</v>
      </c>
      <c r="D5" s="318" t="s">
        <v>361</v>
      </c>
      <c r="E5" s="344" t="s">
        <v>599</v>
      </c>
      <c r="F5" s="344" t="s">
        <v>600</v>
      </c>
      <c r="G5" s="344" t="s">
        <v>601</v>
      </c>
      <c r="H5" s="344" t="s">
        <v>602</v>
      </c>
      <c r="I5" s="344" t="s">
        <v>603</v>
      </c>
      <c r="J5" s="344" t="s">
        <v>604</v>
      </c>
      <c r="K5" s="348" t="s">
        <v>605</v>
      </c>
    </row>
    <row r="6" spans="2:11" x14ac:dyDescent="0.25">
      <c r="B6" s="220" t="s">
        <v>598</v>
      </c>
      <c r="C6" s="299"/>
      <c r="D6" s="299"/>
      <c r="E6" s="323"/>
      <c r="F6" s="323"/>
      <c r="G6" s="323"/>
      <c r="H6" s="323"/>
      <c r="I6" s="323"/>
      <c r="J6" s="323"/>
      <c r="K6" s="324"/>
    </row>
    <row r="7" spans="2:11" x14ac:dyDescent="0.25">
      <c r="B7" s="220" t="s">
        <v>606</v>
      </c>
      <c r="C7" s="299" t="s">
        <v>353</v>
      </c>
      <c r="D7" s="299"/>
      <c r="E7" s="323">
        <v>296</v>
      </c>
      <c r="F7" s="323">
        <v>304</v>
      </c>
      <c r="G7" s="323">
        <v>314</v>
      </c>
      <c r="H7" s="323">
        <v>324</v>
      </c>
      <c r="I7" s="323">
        <v>371</v>
      </c>
      <c r="J7" s="323">
        <v>400</v>
      </c>
      <c r="K7" s="324">
        <v>430</v>
      </c>
    </row>
    <row r="8" spans="2:11" x14ac:dyDescent="0.25">
      <c r="B8" s="224" t="s">
        <v>607</v>
      </c>
      <c r="C8" s="300"/>
      <c r="D8" s="300"/>
      <c r="E8" s="338"/>
      <c r="F8" s="338"/>
      <c r="G8" s="338"/>
      <c r="H8" s="338"/>
      <c r="I8" s="338"/>
      <c r="J8" s="338"/>
      <c r="K8" s="347"/>
    </row>
    <row r="9" spans="2:11" x14ac:dyDescent="0.25">
      <c r="B9" s="215"/>
      <c r="C9" s="215"/>
      <c r="D9" s="215"/>
      <c r="E9" s="215"/>
      <c r="F9" s="215"/>
      <c r="G9" s="215"/>
      <c r="H9" s="215"/>
      <c r="I9" s="215"/>
      <c r="J9" s="215"/>
      <c r="K9" s="215"/>
    </row>
  </sheetData>
  <mergeCells count="20">
    <mergeCell ref="J7:J8"/>
    <mergeCell ref="K7:K8"/>
    <mergeCell ref="B2:K2"/>
    <mergeCell ref="E3:G3"/>
    <mergeCell ref="I3:K3"/>
    <mergeCell ref="C5:C6"/>
    <mergeCell ref="D5:D8"/>
    <mergeCell ref="E5:E6"/>
    <mergeCell ref="F5:F6"/>
    <mergeCell ref="G5:G6"/>
    <mergeCell ref="H5:H6"/>
    <mergeCell ref="I5:I6"/>
    <mergeCell ref="J5:J6"/>
    <mergeCell ref="K5:K6"/>
    <mergeCell ref="C7:C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portrait" horizontalDpi="4294967293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2" t="s">
        <v>65</v>
      </c>
    </row>
    <row r="2" spans="2:21" x14ac:dyDescent="0.25">
      <c r="B2" s="286" t="s">
        <v>358</v>
      </c>
      <c r="C2" s="301"/>
      <c r="D2" s="301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25">
      <c r="B3" s="146"/>
      <c r="C3" s="302" t="s">
        <v>76</v>
      </c>
      <c r="D3" s="303"/>
      <c r="E3" s="147" t="s">
        <v>77</v>
      </c>
      <c r="F3" s="304" t="s">
        <v>78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48"/>
      <c r="T3" s="305" t="s">
        <v>79</v>
      </c>
      <c r="U3" s="307" t="s">
        <v>80</v>
      </c>
    </row>
    <row r="4" spans="2:21" ht="54" x14ac:dyDescent="0.25">
      <c r="B4" s="149"/>
      <c r="C4" s="150" t="s">
        <v>81</v>
      </c>
      <c r="D4" s="151" t="s">
        <v>82</v>
      </c>
      <c r="E4" s="309" t="s">
        <v>83</v>
      </c>
      <c r="F4" s="310"/>
      <c r="G4" s="311"/>
      <c r="H4" s="309" t="s">
        <v>84</v>
      </c>
      <c r="I4" s="310"/>
      <c r="J4" s="311"/>
      <c r="K4" s="309" t="s">
        <v>85</v>
      </c>
      <c r="L4" s="310"/>
      <c r="M4" s="310"/>
      <c r="N4" s="310"/>
      <c r="O4" s="310"/>
      <c r="P4" s="310"/>
      <c r="Q4" s="310"/>
      <c r="R4" s="310"/>
      <c r="S4" s="311"/>
      <c r="T4" s="306"/>
      <c r="U4" s="308"/>
    </row>
    <row r="5" spans="2:21" x14ac:dyDescent="0.25">
      <c r="B5" s="152"/>
      <c r="C5" s="153"/>
      <c r="D5" s="154"/>
      <c r="E5" s="309" t="s">
        <v>9</v>
      </c>
      <c r="F5" s="310"/>
      <c r="G5" s="311"/>
      <c r="H5" s="309" t="s">
        <v>10</v>
      </c>
      <c r="I5" s="310"/>
      <c r="J5" s="311"/>
      <c r="K5" s="309" t="s">
        <v>12</v>
      </c>
      <c r="L5" s="310"/>
      <c r="M5" s="311"/>
      <c r="N5" s="309" t="s">
        <v>13</v>
      </c>
      <c r="O5" s="310"/>
      <c r="P5" s="311"/>
      <c r="Q5" s="309" t="s">
        <v>14</v>
      </c>
      <c r="R5" s="310"/>
      <c r="S5" s="311"/>
      <c r="T5" s="155" t="s">
        <v>15</v>
      </c>
      <c r="U5" s="156"/>
    </row>
    <row r="6" spans="2:21" ht="19.5" x14ac:dyDescent="0.25">
      <c r="B6" s="157" t="s">
        <v>359</v>
      </c>
      <c r="C6" s="158"/>
      <c r="D6" s="159"/>
      <c r="E6" s="160" t="s">
        <v>87</v>
      </c>
      <c r="F6" s="161" t="s">
        <v>88</v>
      </c>
      <c r="G6" s="162" t="s">
        <v>89</v>
      </c>
      <c r="H6" s="160" t="s">
        <v>87</v>
      </c>
      <c r="I6" s="161" t="s">
        <v>88</v>
      </c>
      <c r="J6" s="162" t="s">
        <v>89</v>
      </c>
      <c r="K6" s="160" t="s">
        <v>87</v>
      </c>
      <c r="L6" s="161" t="s">
        <v>88</v>
      </c>
      <c r="M6" s="162" t="s">
        <v>89</v>
      </c>
      <c r="N6" s="160" t="s">
        <v>87</v>
      </c>
      <c r="O6" s="161" t="s">
        <v>88</v>
      </c>
      <c r="P6" s="162" t="s">
        <v>89</v>
      </c>
      <c r="Q6" s="160" t="s">
        <v>87</v>
      </c>
      <c r="R6" s="161" t="s">
        <v>88</v>
      </c>
      <c r="S6" s="162" t="s">
        <v>89</v>
      </c>
      <c r="T6" s="163" t="s">
        <v>90</v>
      </c>
      <c r="U6" s="164"/>
    </row>
    <row r="7" spans="2:21" ht="18" x14ac:dyDescent="0.25">
      <c r="B7" s="165" t="s">
        <v>91</v>
      </c>
      <c r="C7" s="166">
        <v>75</v>
      </c>
      <c r="D7" s="167">
        <v>75</v>
      </c>
      <c r="E7" s="168">
        <v>75</v>
      </c>
      <c r="F7" s="169">
        <v>59.325000000000003</v>
      </c>
      <c r="G7" s="170">
        <v>0.79100000000000004</v>
      </c>
      <c r="H7" s="168">
        <v>76</v>
      </c>
      <c r="I7" s="169">
        <v>68.429999999999893</v>
      </c>
      <c r="J7" s="170">
        <v>0.9003947368421038</v>
      </c>
      <c r="K7" s="168">
        <v>76</v>
      </c>
      <c r="L7" s="169">
        <v>71.679000000000002</v>
      </c>
      <c r="M7" s="170">
        <v>0.94314473684210531</v>
      </c>
      <c r="N7" s="168">
        <v>76</v>
      </c>
      <c r="O7" s="169">
        <v>75.262999999999991</v>
      </c>
      <c r="P7" s="170">
        <v>0.99030263157894727</v>
      </c>
      <c r="Q7" s="168">
        <v>76</v>
      </c>
      <c r="R7" s="169">
        <v>79.025999999999996</v>
      </c>
      <c r="S7" s="169">
        <v>1.0398157894736841</v>
      </c>
      <c r="T7" s="171">
        <v>0</v>
      </c>
      <c r="U7" s="171">
        <v>1</v>
      </c>
    </row>
    <row r="8" spans="2:21" x14ac:dyDescent="0.25">
      <c r="B8" s="172" t="s">
        <v>107</v>
      </c>
      <c r="C8" s="173">
        <v>2</v>
      </c>
      <c r="D8" s="173">
        <v>2</v>
      </c>
      <c r="E8" s="174">
        <v>2</v>
      </c>
      <c r="F8" s="175">
        <v>0.51200000000000001</v>
      </c>
      <c r="G8" s="176">
        <v>0.25600000000000001</v>
      </c>
      <c r="H8" s="174">
        <v>2</v>
      </c>
      <c r="I8" s="175">
        <v>0.560720894904019</v>
      </c>
      <c r="J8" s="176">
        <v>0.2803604474520095</v>
      </c>
      <c r="K8" s="174">
        <v>2</v>
      </c>
      <c r="L8" s="175">
        <v>0.56100000000000005</v>
      </c>
      <c r="M8" s="176">
        <v>0.28050000000000003</v>
      </c>
      <c r="N8" s="174">
        <v>2</v>
      </c>
      <c r="O8" s="175">
        <v>0.58899999999999997</v>
      </c>
      <c r="P8" s="176">
        <v>0.29449999999999998</v>
      </c>
      <c r="Q8" s="177">
        <v>2</v>
      </c>
      <c r="R8" s="175">
        <v>0.61799999999999999</v>
      </c>
      <c r="S8" s="175">
        <v>0.309</v>
      </c>
      <c r="T8" s="178">
        <v>0</v>
      </c>
      <c r="U8" s="179">
        <v>2.6315789473684209E-2</v>
      </c>
    </row>
    <row r="9" spans="2:21" x14ac:dyDescent="0.25">
      <c r="B9" s="172" t="s">
        <v>92</v>
      </c>
      <c r="C9" s="180">
        <v>43</v>
      </c>
      <c r="D9" s="180">
        <v>43</v>
      </c>
      <c r="E9" s="181">
        <v>43</v>
      </c>
      <c r="F9" s="182">
        <v>21.922999999999998</v>
      </c>
      <c r="G9" s="183">
        <v>0.50983720930232557</v>
      </c>
      <c r="H9" s="181">
        <v>43</v>
      </c>
      <c r="I9" s="182">
        <v>24.046946094001701</v>
      </c>
      <c r="J9" s="183">
        <v>0.55923130451166747</v>
      </c>
      <c r="K9" s="181">
        <v>43</v>
      </c>
      <c r="L9" s="182">
        <v>25.309000000000001</v>
      </c>
      <c r="M9" s="183">
        <v>0.58858139534883724</v>
      </c>
      <c r="N9" s="181">
        <v>43</v>
      </c>
      <c r="O9" s="182">
        <v>26.614999999999998</v>
      </c>
      <c r="P9" s="183">
        <v>0.61895348837209296</v>
      </c>
      <c r="Q9" s="184">
        <v>43</v>
      </c>
      <c r="R9" s="182">
        <v>27.946000000000002</v>
      </c>
      <c r="S9" s="182">
        <v>0.64990697674418607</v>
      </c>
      <c r="T9" s="185">
        <v>0</v>
      </c>
      <c r="U9" s="186">
        <v>0.56578947368421051</v>
      </c>
    </row>
    <row r="10" spans="2:21" x14ac:dyDescent="0.25">
      <c r="B10" s="172" t="s">
        <v>93</v>
      </c>
      <c r="C10" s="180">
        <v>11</v>
      </c>
      <c r="D10" s="180">
        <v>11</v>
      </c>
      <c r="E10" s="181">
        <v>11</v>
      </c>
      <c r="F10" s="182">
        <v>10.359</v>
      </c>
      <c r="G10" s="183">
        <v>0.94172727272727275</v>
      </c>
      <c r="H10" s="181">
        <v>12</v>
      </c>
      <c r="I10" s="182">
        <v>13.9634203378907</v>
      </c>
      <c r="J10" s="183">
        <v>1.1636183614908917</v>
      </c>
      <c r="K10" s="181">
        <v>12</v>
      </c>
      <c r="L10" s="182">
        <v>14.878</v>
      </c>
      <c r="M10" s="183">
        <v>1.2398333333333333</v>
      </c>
      <c r="N10" s="181">
        <v>12</v>
      </c>
      <c r="O10" s="182">
        <v>15.58</v>
      </c>
      <c r="P10" s="183">
        <v>1.2983333333333333</v>
      </c>
      <c r="Q10" s="184">
        <v>12</v>
      </c>
      <c r="R10" s="182">
        <v>16.358000000000001</v>
      </c>
      <c r="S10" s="182">
        <v>1.3631666666666666</v>
      </c>
      <c r="T10" s="185">
        <v>0</v>
      </c>
      <c r="U10" s="186">
        <v>0.15789473684210525</v>
      </c>
    </row>
    <row r="11" spans="2:21" x14ac:dyDescent="0.25">
      <c r="B11" s="172" t="s">
        <v>94</v>
      </c>
      <c r="C11" s="180">
        <v>18</v>
      </c>
      <c r="D11" s="180">
        <v>18</v>
      </c>
      <c r="E11" s="181">
        <v>18</v>
      </c>
      <c r="F11" s="182">
        <v>24.513000000000002</v>
      </c>
      <c r="G11" s="183">
        <v>1.3618333333333335</v>
      </c>
      <c r="H11" s="181">
        <v>18</v>
      </c>
      <c r="I11" s="182">
        <v>28.577864935782301</v>
      </c>
      <c r="J11" s="183">
        <v>1.5876591630990167</v>
      </c>
      <c r="K11" s="181">
        <v>18</v>
      </c>
      <c r="L11" s="182">
        <v>28.417000000000002</v>
      </c>
      <c r="M11" s="183">
        <v>1.5787222222222224</v>
      </c>
      <c r="N11" s="181">
        <v>18</v>
      </c>
      <c r="O11" s="182">
        <v>29.838999999999999</v>
      </c>
      <c r="P11" s="183">
        <v>1.6577222222222221</v>
      </c>
      <c r="Q11" s="184">
        <v>18</v>
      </c>
      <c r="R11" s="182">
        <v>31.332000000000001</v>
      </c>
      <c r="S11" s="182">
        <v>1.7406666666666668</v>
      </c>
      <c r="T11" s="185">
        <v>0</v>
      </c>
      <c r="U11" s="186">
        <v>0.23684210526315788</v>
      </c>
    </row>
    <row r="12" spans="2:21" x14ac:dyDescent="0.25">
      <c r="B12" s="187" t="s">
        <v>95</v>
      </c>
      <c r="C12" s="188">
        <v>1</v>
      </c>
      <c r="D12" s="188">
        <v>1</v>
      </c>
      <c r="E12" s="189">
        <v>1</v>
      </c>
      <c r="F12" s="190">
        <v>2.0179999999999998</v>
      </c>
      <c r="G12" s="191">
        <v>2.0179999999999998</v>
      </c>
      <c r="H12" s="189">
        <v>1</v>
      </c>
      <c r="I12" s="190">
        <v>1.28104773742117</v>
      </c>
      <c r="J12" s="191">
        <v>1.28104773742117</v>
      </c>
      <c r="K12" s="189">
        <v>1</v>
      </c>
      <c r="L12" s="190">
        <v>2.5139999999999998</v>
      </c>
      <c r="M12" s="191">
        <v>2.5139999999999998</v>
      </c>
      <c r="N12" s="189">
        <v>1</v>
      </c>
      <c r="O12" s="190">
        <v>2.64</v>
      </c>
      <c r="P12" s="191">
        <v>2.64</v>
      </c>
      <c r="Q12" s="192">
        <v>1</v>
      </c>
      <c r="R12" s="190">
        <v>2.7719999999999998</v>
      </c>
      <c r="S12" s="190">
        <v>2.7719999999999998</v>
      </c>
      <c r="T12" s="193">
        <v>0</v>
      </c>
      <c r="U12" s="194">
        <v>1.3157894736842105E-2</v>
      </c>
    </row>
    <row r="13" spans="2:21" x14ac:dyDescent="0.25">
      <c r="B13" s="195" t="s">
        <v>96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2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772AB1-2960-4092-BABF-C6710CE3CD93}"/>
</file>

<file path=customXml/itemProps2.xml><?xml version="1.0" encoding="utf-8"?>
<ds:datastoreItem xmlns:ds="http://schemas.openxmlformats.org/officeDocument/2006/customXml" ds:itemID="{811A50D8-F1AB-4BA2-BED8-C1D277323F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Index</vt:lpstr>
      <vt:lpstr>CIPCFinancial</vt:lpstr>
      <vt:lpstr>CIPCPerfom</vt:lpstr>
      <vt:lpstr>CIPCPersonnel</vt:lpstr>
      <vt:lpstr>CompaniesTribFinancial</vt:lpstr>
      <vt:lpstr>CompaniesTribPerfom</vt:lpstr>
      <vt:lpstr>CompaniesTribPersonnel</vt:lpstr>
      <vt:lpstr>CCFinancial</vt:lpstr>
      <vt:lpstr>CCPerfom</vt:lpstr>
      <vt:lpstr>CCPersonnel</vt:lpstr>
      <vt:lpstr>CompetitionTribFinancial</vt:lpstr>
      <vt:lpstr>CompetitionTribPerfom</vt:lpstr>
      <vt:lpstr>CompetitionTribPersonnel</vt:lpstr>
      <vt:lpstr>ECICFinancial</vt:lpstr>
      <vt:lpstr>ECICPerfom</vt:lpstr>
      <vt:lpstr>ECICPersonnel</vt:lpstr>
      <vt:lpstr>IDCFinancial</vt:lpstr>
      <vt:lpstr>IDCPerfom</vt:lpstr>
      <vt:lpstr>IDCPersonnel</vt:lpstr>
      <vt:lpstr>ITACFinancial</vt:lpstr>
      <vt:lpstr>ITACPerfom</vt:lpstr>
      <vt:lpstr>ITACPersonnel</vt:lpstr>
      <vt:lpstr>NCCFinancial</vt:lpstr>
      <vt:lpstr>NCCPerfom</vt:lpstr>
      <vt:lpstr>NCCPersonnel</vt:lpstr>
      <vt:lpstr>NCTFinancial</vt:lpstr>
      <vt:lpstr>NCTPerfom</vt:lpstr>
      <vt:lpstr>NCTPersonnel</vt:lpstr>
      <vt:lpstr>NCRFinancial</vt:lpstr>
      <vt:lpstr>NCRPerfom</vt:lpstr>
      <vt:lpstr>NCRPersonnel</vt:lpstr>
      <vt:lpstr>NEFFinancial</vt:lpstr>
      <vt:lpstr>NEFPerfom</vt:lpstr>
      <vt:lpstr>NEFPersonnel</vt:lpstr>
      <vt:lpstr>NGBFinancial</vt:lpstr>
      <vt:lpstr>NGBPerfom</vt:lpstr>
      <vt:lpstr>NGBPersonnel</vt:lpstr>
      <vt:lpstr>NLBFinancial</vt:lpstr>
      <vt:lpstr>NLBPerfom</vt:lpstr>
      <vt:lpstr>NLBPersonnel</vt:lpstr>
      <vt:lpstr>NMISAFinancial</vt:lpstr>
      <vt:lpstr>NMISAPerfom</vt:lpstr>
      <vt:lpstr>NMISAPersonnel</vt:lpstr>
      <vt:lpstr>NRCSFinancial</vt:lpstr>
      <vt:lpstr>NRCSPerfom</vt:lpstr>
      <vt:lpstr>NRCSPersonnel</vt:lpstr>
      <vt:lpstr>SEFAFinancial</vt:lpstr>
      <vt:lpstr>SEFAPerfom</vt:lpstr>
      <vt:lpstr>SEFAPersonnel</vt:lpstr>
      <vt:lpstr>SABSFinancial</vt:lpstr>
      <vt:lpstr>SABSPerfom</vt:lpstr>
      <vt:lpstr>SABSPersonnel</vt:lpstr>
      <vt:lpstr>SANASFinancial</vt:lpstr>
      <vt:lpstr>SANASPerfom</vt:lpstr>
      <vt:lpstr>SANASPersonnel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2023-02-20T09:30:38Z</dcterms:created>
  <dcterms:modified xsi:type="dcterms:W3CDTF">2023-02-21T10:05:59Z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2023-02-21T08:00:53Z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c5256dfd-9960-40ad-9de8-c30d93cb763c</vt:lpwstr>
  </property>
  <property fmtid="{D5CDD505-2E9C-101B-9397-08002B2CF9AE}" pid="8" name="MSIP_Label_93c4247e-447d-4732-af29-2e529a4288f1_ContentBits">
    <vt:lpwstr>0</vt:lpwstr>
  </property>
</Properties>
</file>